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 l="1"/>
  <c r="L30" i="19"/>
  <c r="C10" i="11"/>
  <c r="F7" i="11" l="1"/>
  <c r="D19" i="15"/>
  <c r="C19" i="15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4" i="10" s="1"/>
  <c r="A55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4" i="10" s="1"/>
  <c r="A16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9" i="9"/>
  <c r="A10" i="9" s="1"/>
  <c r="A11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9" s="1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5" i="15"/>
  <c r="C15" i="15"/>
  <c r="D11" i="15"/>
  <c r="C11" i="15"/>
  <c r="C7" i="15"/>
  <c r="C24" i="15" s="1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4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<sst xmlns="http://schemas.openxmlformats.org/spreadsheetml/2006/main" count="426" uniqueCount="265">
  <si>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</si>
  <si>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</si>
  <si>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</si>
  <si>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</si>
  <si>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</si>
  <si>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</si>
  <si>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</si>
  <si>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</si>
  <si>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</si>
  <si>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</si>
  <si>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</si>
  <si>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</si>
  <si>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</si>
  <si>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</si>
  <si>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</si>
  <si>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</si>
  <si>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</si>
  <si>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</si>
  <si>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</si>
  <si>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</si>
  <si>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</si>
  <si>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</si>
  <si>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</si>
  <si>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</si>
  <si>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</si>
  <si>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</si>
  <si>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</si>
  <si>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</si>
  <si>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</si>
  <si>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</si>
  <si>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</si>
  <si>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</si>
  <si>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</si>
  <si>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</si>
  <si>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</si>
  <si>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</si>
  <si>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</si>
  <si>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</si>
  <si>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</si>
  <si>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</si>
  <si>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</si>
  <si>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</si>
  <si>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</si>
  <si>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</si>
  <si>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</si>
  <si>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</si>
  <si>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</si>
  <si>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</si>
  <si>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</si>
  <si>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</si>
  <si>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</si>
  <si>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</si>
  <si>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</si>
  <si>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</si>
  <si>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</si>
  <si>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</si>
  <si>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</si>
  <si>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</si>
  <si>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</si>
  <si>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</si>
  <si>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</si>
  <si>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</si>
  <si>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</si>
  <si>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</si>
  <si>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</si>
  <si>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</si>
  <si>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</si>
  <si>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</si>
  <si>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</si>
  <si>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</si>
  <si>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</si>
  <si>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</si>
  <si>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</si>
  <si>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</si>
  <si>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</si>
  <si>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</si>
  <si>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</si>
  <si>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</si>
  <si>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</si>
  <si>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</si>
  <si>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</si>
  <si>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</si>
  <si>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</si>
  <si>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</si>
  <si>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</si>
  <si>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</si>
  <si>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</si>
  <si>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</si>
  <si>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</si>
  <si>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</si>
  <si>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</si>
  <si>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</si>
  <si>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</si>
  <si>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</si>
  <si>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</si>
  <si>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</si>
  <si>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</si>
  <si>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</si>
  <si>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</si>
  <si>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</si>
  <si>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</si>
  <si>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</si>
  <si>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</si>
  <si>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</si>
  <si>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</si>
  <si>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</si>
  <si>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</si>
  <si>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</si>
  <si>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</si>
  <si>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</si>
  <si>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</si>
  <si>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</si>
  <si>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</si>
  <si>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</si>
  <si>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</si>
  <si>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</si>
  <si>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</si>
  <si>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</si>
  <si>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</si>
  <si>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</si>
  <si>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</si>
  <si>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</si>
  <si>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</si>
  <si>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</si>
  <si>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</si>
  <si>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</si>
  <si>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</si>
  <si>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</si>
  <si>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</si>
  <si>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</si>
  <si>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</si>
  <si>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</si>
  <si>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</si>
  <si>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</si>
  <si>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</si>
  <si>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</si>
  <si>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</si>
  <si>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</si>
  <si>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</si>
  <si>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</si>
  <si>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</si>
  <si>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</si>
  <si>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</si>
  <si>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</si>
  <si>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</si>
  <si>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</si>
  <si>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</si>
  <si>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</si>
  <si>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</si>
  <si>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</si>
  <si>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</si>
  <si>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</si>
  <si>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</si>
  <si>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</si>
  <si>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</si>
  <si>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</si>
  <si>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</si>
  <si>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</si>
  <si>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</si>
  <si>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</si>
  <si>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</si>
  <si>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</si>
  <si>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</si>
  <si>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</si>
  <si>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</si>
  <si>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</si>
  <si>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</si>
  <si>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</si>
  <si>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</si>
  <si>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</si>
  <si>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</si>
  <si>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</si>
  <si>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</si>
  <si>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</si>
  <si>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</si>
  <si>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</si>
  <si>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</si>
  <si>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</si>
  <si>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</si>
  <si>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</si>
  <si>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</si>
  <si>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</si>
  <si>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</si>
  <si>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</si>
  <si>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</si>
  <si>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</si>
  <si>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</si>
  <si>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</si>
  <si>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</si>
  <si>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</si>
  <si>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</si>
  <si>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</si>
  <si>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</si>
  <si>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</si>
  <si>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</si>
  <si>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</si>
  <si>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</si>
  <si>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</si>
  <si>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</si>
  <si>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</si>
  <si>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</si>
  <si>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</si>
  <si>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</si>
  <si>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</si>
  <si>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</si>
  <si>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</si>
  <si>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</si>
  <si>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</si>
  <si>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</si>
  <si>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</si>
  <si>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</si>
  <si>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</si>
  <si>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</si>
  <si>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</si>
  <si>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</si>
  <si>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</si>
  <si>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</si>
  <si>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</si>
  <si>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</si>
  <si>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</si>
  <si>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</si>
  <si>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</si>
  <si>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</si>
  <si>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</si>
  <si>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</si>
  <si>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</si>
  <si>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</si>
  <si>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</si>
  <si>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</si>
  <si>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</si>
  <si>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</si>
  <si>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</si>
  <si>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</si>
  <si>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</si>
  <si>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</si>
  <si>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</si>
  <si>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</si>
  <si>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</si>
  <si>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</si>
  <si>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</si>
  <si>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</si>
  <si>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</si>
  <si>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</si>
  <si>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</si>
  <si>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</si>
  <si>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</si>
  <si>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</si>
  <si>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</si>
  <si>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</si>
  <si>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</si>
  <si>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</si>
  <si>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</si>
  <si>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</si>
  <si>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</si>
  <si>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</si>
  <si>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</si>
  <si>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</si>
  <si>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հ.131 մսուր-մանկապարտեզ» ՀՈԱԿ-ի </t>
  </si>
  <si>
    <t>ավագ Դ</t>
  </si>
  <si>
    <t>Գույքագրման գծով</t>
  </si>
  <si>
    <t>Աշխատավարձի գծով</t>
  </si>
  <si>
    <t>Կրակմարիչների լիցքավորման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</si>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</sst>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42578125" style="39" customWidth="1"/>
    <col min="5" max="5" width="5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8" width="0" style="7" hidden="1" customWidth="1"/>
    <col min="29" max="16384" width="9.140625" style="7"/>
  </cols>
  <sheetData>
    <row r="1" spans="1:10" s="6" customFormat="1">
      <c r="C1" s="494"/>
      <c r="D1" s="494" t="s">
        <v>198</v>
      </c>
      <c r="E1" s="542">
        <v>251</v>
      </c>
      <c r="F1" s="494"/>
    </row>
    <row r="2" spans="1:10" s="6" customFormat="1">
      <c r="C2" s="494"/>
      <c r="D2" s="544" t="s">
        <v>39</v>
      </c>
      <c r="E2" s="544"/>
      <c r="F2" s="494"/>
    </row>
    <row r="3" spans="1:10" s="6" customFormat="1">
      <c r="C3" s="494"/>
      <c r="D3" s="545" t="s">
        <v>251</v>
      </c>
      <c r="E3" s="545"/>
      <c r="F3" s="494"/>
    </row>
    <row r="4" spans="1:10" s="534" customFormat="1" ht="24.75" customHeight="1">
      <c r="B4" s="535"/>
      <c r="C4" s="535"/>
      <c r="D4" s="544" t="s">
        <v>252</v>
      </c>
      <c r="E4" s="544"/>
    </row>
    <row r="5" spans="1:10" s="534" customFormat="1" ht="20.25" customHeight="1">
      <c r="B5" s="535"/>
      <c r="C5" s="544" t="s">
        <v>253</v>
      </c>
      <c r="D5" s="544"/>
      <c r="E5" s="544"/>
    </row>
    <row r="6" spans="1:10" ht="20.25">
      <c r="A6" s="549" t="s">
        <v>40</v>
      </c>
      <c r="B6" s="549"/>
      <c r="C6" s="549"/>
      <c r="D6" s="549"/>
      <c r="E6" s="549"/>
      <c r="F6" s="41"/>
    </row>
    <row r="7" spans="1:10" ht="20.45" customHeight="1">
      <c r="A7" s="550" t="s">
        <v>257</v>
      </c>
      <c r="B7" s="550"/>
      <c r="C7" s="550"/>
      <c r="D7" s="550"/>
      <c r="E7" s="550"/>
      <c r="F7" s="71" t="s">
        <v>217</v>
      </c>
    </row>
    <row r="8" spans="1:10" ht="18.75" customHeight="1">
      <c r="A8" s="551" t="s">
        <v>230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29.25" customHeight="1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90163.199999999997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6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2718.9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2718.9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>
      <c r="A20" s="153">
        <f>+A17+1</f>
        <v>3</v>
      </c>
      <c r="B20" s="154" t="s">
        <v>10</v>
      </c>
      <c r="C20" s="51"/>
      <c r="D20" s="482">
        <v>15</v>
      </c>
      <c r="E20" s="504"/>
      <c r="F20" s="45"/>
    </row>
    <row r="21" spans="1:19" s="6" customFormat="1" hidden="1">
      <c r="A21" s="153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92897.099999999991</v>
      </c>
      <c r="E23" s="508"/>
      <c r="F23" s="45"/>
    </row>
    <row r="24" spans="1:19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260</v>
      </c>
      <c r="C26" s="51"/>
      <c r="D26" s="482">
        <f>+Ashkhatavardz!L9</f>
        <v>53174.8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24060.959999999999</v>
      </c>
      <c r="E29" s="504"/>
      <c r="F29" s="45"/>
      <c r="G29" s="518">
        <f>+ROUND((D11-12000)/30/12,0)</f>
        <v>217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30076.2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5619.7</v>
      </c>
      <c r="E30" s="504"/>
      <c r="F30" s="45">
        <f>+D30-Komunal!F20</f>
        <v>5619.7</v>
      </c>
      <c r="L30" s="6">
        <f>+L29*0.2</f>
        <v>6015.2400000000007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1424.7</v>
      </c>
      <c r="E31" s="504"/>
      <c r="F31" s="45">
        <f>+D31-Komunal!J20</f>
        <v>1424.7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954.4</v>
      </c>
      <c r="E32" s="504"/>
      <c r="F32" s="45">
        <f>+D32-Komunal!N20</f>
        <v>954.4</v>
      </c>
    </row>
    <row r="33" spans="1:14">
      <c r="A33" s="153">
        <f t="shared" si="1"/>
        <v>6</v>
      </c>
      <c r="B33" s="154" t="s">
        <v>16</v>
      </c>
      <c r="C33" s="51"/>
      <c r="D33" s="482">
        <v>120</v>
      </c>
      <c r="E33" s="504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73</v>
      </c>
      <c r="E34" s="504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164.6</v>
      </c>
      <c r="E35" s="504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35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72</v>
      </c>
      <c r="E38" s="507"/>
      <c r="F38" s="9"/>
      <c r="G38" s="2"/>
      <c r="H38" s="2"/>
      <c r="J38" s="547" t="s">
        <v>197</v>
      </c>
      <c r="K38" s="547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4"/>
      <c r="F39" s="45"/>
      <c r="I39" s="519"/>
      <c r="J39" s="548"/>
      <c r="K39" s="548"/>
    </row>
    <row r="40" spans="1:14" ht="18" thickBot="1">
      <c r="A40" s="153">
        <v>9</v>
      </c>
      <c r="B40" s="154" t="s">
        <v>28</v>
      </c>
      <c r="C40" s="51"/>
      <c r="D40" s="482">
        <f>N40</f>
        <v>1176</v>
      </c>
      <c r="E40" s="504"/>
      <c r="F40" s="45" t="s">
        <v>255</v>
      </c>
      <c r="J40" s="527">
        <v>8</v>
      </c>
      <c r="K40" s="525" t="s">
        <v>195</v>
      </c>
      <c r="L40" s="521">
        <v>147</v>
      </c>
      <c r="M40" s="528" t="s">
        <v>196</v>
      </c>
      <c r="N40" s="531">
        <f>+J40*L40</f>
        <v>1176</v>
      </c>
    </row>
    <row r="41" spans="1:14">
      <c r="A41" s="153">
        <f t="shared" ref="A41:A58" si="2">+A40+1</f>
        <v>10</v>
      </c>
      <c r="B41" s="154" t="s">
        <v>23</v>
      </c>
      <c r="C41" s="51"/>
      <c r="D41" s="482">
        <v>150</v>
      </c>
      <c r="E41" s="504"/>
      <c r="F41" s="45"/>
      <c r="J41" s="526">
        <f>+J40</f>
        <v>8</v>
      </c>
      <c r="K41" s="517" t="s">
        <v>195</v>
      </c>
      <c r="L41" s="517">
        <v>28</v>
      </c>
      <c r="M41" s="529" t="s">
        <v>196</v>
      </c>
      <c r="N41" s="532">
        <f>+J41*L41</f>
        <v>224</v>
      </c>
    </row>
    <row r="42" spans="1:14">
      <c r="A42" s="153">
        <f t="shared" si="2"/>
        <v>11</v>
      </c>
      <c r="B42" s="154" t="s">
        <v>72</v>
      </c>
      <c r="C42" s="51"/>
      <c r="D42" s="482">
        <v>100</v>
      </c>
      <c r="E42" s="504"/>
      <c r="F42" s="45"/>
      <c r="J42" s="522">
        <f>+J40</f>
        <v>8</v>
      </c>
      <c r="K42" s="517" t="s">
        <v>195</v>
      </c>
      <c r="L42" s="517">
        <v>28</v>
      </c>
      <c r="M42" s="529" t="s">
        <v>196</v>
      </c>
      <c r="N42" s="532">
        <f>+J42*L42</f>
        <v>224</v>
      </c>
    </row>
    <row r="43" spans="1:14">
      <c r="A43" s="153">
        <f t="shared" si="2"/>
        <v>12</v>
      </c>
      <c r="B43" s="154" t="s">
        <v>46</v>
      </c>
      <c r="C43" s="51"/>
      <c r="D43" s="482">
        <v>200</v>
      </c>
      <c r="E43" s="504"/>
      <c r="F43" s="45"/>
      <c r="J43" s="522">
        <f>+J40</f>
        <v>8</v>
      </c>
      <c r="K43" s="517" t="s">
        <v>195</v>
      </c>
      <c r="L43" s="517">
        <v>72.5</v>
      </c>
      <c r="M43" s="529" t="s">
        <v>196</v>
      </c>
      <c r="N43" s="532">
        <f>+J43*L43</f>
        <v>580</v>
      </c>
    </row>
    <row r="44" spans="1:14" ht="18" thickBot="1">
      <c r="A44" s="153">
        <f t="shared" si="2"/>
        <v>13</v>
      </c>
      <c r="B44" s="154" t="s">
        <v>117</v>
      </c>
      <c r="C44" s="51"/>
      <c r="D44" s="482">
        <v>50</v>
      </c>
      <c r="E44" s="504"/>
      <c r="F44" s="45"/>
      <c r="J44" s="523">
        <f>+J40</f>
        <v>8</v>
      </c>
      <c r="K44" s="524" t="s">
        <v>195</v>
      </c>
      <c r="L44" s="524">
        <v>38.700000000000003</v>
      </c>
      <c r="M44" s="530" t="s">
        <v>196</v>
      </c>
      <c r="N44" s="533">
        <f>+J44*L44</f>
        <v>309.60000000000002</v>
      </c>
    </row>
    <row r="45" spans="1:14">
      <c r="A45" s="153">
        <f t="shared" si="2"/>
        <v>14</v>
      </c>
      <c r="B45" s="154" t="s">
        <v>118</v>
      </c>
      <c r="C45" s="51"/>
      <c r="D45" s="482">
        <v>200</v>
      </c>
      <c r="E45" s="504"/>
      <c r="F45" s="45"/>
    </row>
    <row r="46" spans="1:14">
      <c r="A46" s="153">
        <f t="shared" si="2"/>
        <v>15</v>
      </c>
      <c r="B46" s="154" t="s">
        <v>24</v>
      </c>
      <c r="C46" s="51"/>
      <c r="D46" s="482">
        <v>150</v>
      </c>
      <c r="E46" s="504"/>
      <c r="F46" s="45"/>
    </row>
    <row r="47" spans="1:14">
      <c r="A47" s="153">
        <f t="shared" si="2"/>
        <v>16</v>
      </c>
      <c r="B47" s="154" t="s">
        <v>25</v>
      </c>
      <c r="C47" s="51"/>
      <c r="D47" s="482">
        <v>135.5</v>
      </c>
      <c r="E47" s="504"/>
      <c r="F47" s="45"/>
    </row>
    <row r="48" spans="1:14" hidden="1">
      <c r="A48" s="153">
        <f t="shared" si="2"/>
        <v>17</v>
      </c>
      <c r="B48" s="154" t="s">
        <v>64</v>
      </c>
      <c r="C48" s="51"/>
      <c r="D48" s="482"/>
      <c r="E48" s="504"/>
      <c r="F48" s="45"/>
    </row>
    <row r="49" spans="1:12" hidden="1">
      <c r="A49" s="153">
        <f t="shared" si="2"/>
        <v>18</v>
      </c>
      <c r="B49" s="154" t="s">
        <v>51</v>
      </c>
      <c r="C49" s="51"/>
      <c r="D49" s="482">
        <f>+D13</f>
        <v>0</v>
      </c>
      <c r="E49" s="504"/>
      <c r="F49" s="45"/>
    </row>
    <row r="50" spans="1:12">
      <c r="A50" s="153">
        <v>17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f t="shared" si="2"/>
        <v>18</v>
      </c>
      <c r="B51" s="154" t="s">
        <v>73</v>
      </c>
      <c r="C51" s="51"/>
      <c r="D51" s="482">
        <v>21</v>
      </c>
      <c r="E51" s="504"/>
      <c r="F51" s="45"/>
    </row>
    <row r="52" spans="1:12">
      <c r="A52" s="153">
        <f t="shared" si="2"/>
        <v>19</v>
      </c>
      <c r="B52" s="154" t="s">
        <v>74</v>
      </c>
      <c r="C52" s="51"/>
      <c r="D52" s="482">
        <v>95</v>
      </c>
      <c r="E52" s="504"/>
      <c r="F52" s="45"/>
    </row>
    <row r="53" spans="1:12">
      <c r="A53" s="153">
        <f t="shared" si="2"/>
        <v>20</v>
      </c>
      <c r="B53" s="154" t="s">
        <v>44</v>
      </c>
      <c r="C53" s="51"/>
      <c r="D53" s="482">
        <v>3</v>
      </c>
      <c r="E53" s="504"/>
      <c r="F53" s="45"/>
    </row>
    <row r="54" spans="1:12">
      <c r="A54" s="153">
        <f t="shared" si="2"/>
        <v>21</v>
      </c>
      <c r="B54" s="154" t="s">
        <v>119</v>
      </c>
      <c r="C54" s="51"/>
      <c r="D54" s="482">
        <v>12</v>
      </c>
      <c r="E54" s="504"/>
      <c r="F54" s="45"/>
    </row>
    <row r="55" spans="1:12" hidden="1">
      <c r="A55" s="153">
        <f t="shared" si="2"/>
        <v>22</v>
      </c>
      <c r="B55" s="154" t="s">
        <v>45</v>
      </c>
      <c r="C55" s="51"/>
      <c r="D55" s="482"/>
      <c r="E55" s="504"/>
      <c r="F55" s="45"/>
    </row>
    <row r="56" spans="1:12" hidden="1">
      <c r="A56" s="153">
        <f t="shared" si="2"/>
        <v>23</v>
      </c>
      <c r="B56" s="154" t="s">
        <v>61</v>
      </c>
      <c r="C56" s="51"/>
      <c r="D56" s="482"/>
      <c r="E56" s="504"/>
      <c r="F56" s="45"/>
    </row>
    <row r="57" spans="1:12" hidden="1">
      <c r="A57" s="153">
        <f t="shared" si="2"/>
        <v>24</v>
      </c>
      <c r="B57" s="154"/>
      <c r="C57" s="51"/>
      <c r="D57" s="482"/>
      <c r="E57" s="504"/>
      <c r="F57" s="45"/>
    </row>
    <row r="58" spans="1:12" hidden="1">
      <c r="A58" s="153">
        <f t="shared" si="2"/>
        <v>25</v>
      </c>
      <c r="B58" s="154"/>
      <c r="C58" s="51"/>
      <c r="D58" s="482"/>
      <c r="E58" s="504"/>
      <c r="F58" s="45"/>
    </row>
    <row r="59" spans="1:12" s="6" customFormat="1">
      <c r="A59" s="153">
        <v>22</v>
      </c>
      <c r="B59" s="65" t="s">
        <v>261</v>
      </c>
      <c r="C59" s="516"/>
      <c r="D59" s="482">
        <v>35</v>
      </c>
      <c r="E59" s="504"/>
      <c r="F59" s="45"/>
    </row>
    <row r="60" spans="1:12" s="6" customFormat="1" hidden="1">
      <c r="A60" s="153">
        <f>+A59+1</f>
        <v>23</v>
      </c>
      <c r="B60" s="65"/>
      <c r="C60" s="516"/>
      <c r="D60" s="482"/>
      <c r="E60" s="504"/>
      <c r="F60" s="541" t="s">
        <v>120</v>
      </c>
    </row>
    <row r="61" spans="1:12">
      <c r="A61" s="153">
        <v>23</v>
      </c>
      <c r="B61" s="154" t="s">
        <v>26</v>
      </c>
      <c r="C61" s="51"/>
      <c r="D61" s="482">
        <v>2718.9</v>
      </c>
      <c r="E61" s="504"/>
      <c r="F61" s="45"/>
    </row>
    <row r="62" spans="1:12" s="3" customFormat="1" ht="13.5">
      <c r="A62" s="156">
        <v>23.1</v>
      </c>
      <c r="B62" s="59" t="s">
        <v>75</v>
      </c>
      <c r="C62" s="52"/>
      <c r="D62" s="479">
        <v>2718.9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76</v>
      </c>
      <c r="C63" s="51"/>
      <c r="D63" s="482"/>
      <c r="E63" s="504"/>
      <c r="F63" s="45"/>
    </row>
    <row r="64" spans="1:12">
      <c r="A64" s="153">
        <v>24</v>
      </c>
      <c r="B64" s="154" t="s">
        <v>65</v>
      </c>
      <c r="C64" s="51"/>
      <c r="D64" s="482">
        <v>2153.5</v>
      </c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92897.06</v>
      </c>
      <c r="E65" s="508"/>
      <c r="F65" s="546">
        <f>+D23-D65</f>
        <v>3.9999999993597157E-2</v>
      </c>
      <c r="G65" s="546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/>
      <c r="E67" s="478"/>
      <c r="F67" s="45"/>
    </row>
    <row r="68" spans="1:12" s="6" customFormat="1" hidden="1">
      <c r="B68" s="428"/>
      <c r="D68" s="476" t="s">
        <v>91</v>
      </c>
      <c r="E68" s="509"/>
      <c r="F68" s="45"/>
    </row>
    <row r="69" spans="1:12" s="6" customFormat="1" hidden="1">
      <c r="B69" s="430" t="s">
        <v>6</v>
      </c>
      <c r="C69" s="475"/>
      <c r="D69" s="475"/>
      <c r="E69" s="475"/>
      <c r="F69" s="45"/>
    </row>
    <row r="70" spans="1:12" s="6" customFormat="1" hidden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600" t="s">
        <v>262</v>
      </c>
      <c r="B72" s="600"/>
      <c r="C72" s="401"/>
      <c r="D72" s="602" t="s">
        <v>263</v>
      </c>
      <c r="E72" s="602"/>
      <c r="G72" s="601" t="s">
        <v>264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38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3" width="14.28515625" style="360" customWidth="1"/>
    <col min="4" max="4" width="14.5703125" style="360" customWidth="1"/>
    <col min="5" max="5" width="14.42578125" style="360" customWidth="1"/>
    <col min="6" max="6" width="13.42578125" style="82" customWidth="1"/>
    <col min="7" max="7" width="4.42578125" style="82" customWidth="1"/>
    <col min="8" max="8" width="23.140625" style="109" hidden="1" customWidth="1"/>
    <col min="9" max="9" width="12.8554687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3">
        <f>+'Ekamut-caxs'!E1+1</f>
        <v>252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3" t="s">
        <v>39</v>
      </c>
      <c r="F2" s="553"/>
      <c r="G2" s="553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3" t="s">
        <v>251</v>
      </c>
      <c r="F3" s="553"/>
      <c r="G3" s="553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4" t="str">
        <f>+'Ekamut-caxs'!D4</f>
        <v xml:space="preserve">_____. _____. 2023թ. </v>
      </c>
      <c r="F4" s="554"/>
      <c r="G4" s="554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4" t="str">
        <f>+'Ekamut-caxs'!C5</f>
        <v xml:space="preserve">հ. __________- Ա որոշմամբ </v>
      </c>
      <c r="F5" s="554"/>
      <c r="G5" s="554"/>
      <c r="H5" s="107"/>
      <c r="I5" s="510"/>
      <c r="J5" s="510"/>
    </row>
    <row r="6" spans="1:16" s="76" customFormat="1" ht="19.5" customHeight="1">
      <c r="A6" s="555" t="s">
        <v>40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հ.131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231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281">
        <f>+F12-F65</f>
        <v>3071.5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4155.5</v>
      </c>
      <c r="D12" s="354">
        <f>+F12</f>
        <v>4155.5</v>
      </c>
      <c r="E12" s="354">
        <f>+F12</f>
        <v>4155.5</v>
      </c>
      <c r="F12" s="492">
        <f>+'Dramakani hamematakan'!D6</f>
        <v>4155.5</v>
      </c>
      <c r="G12" s="498"/>
      <c r="H12" s="552" t="s">
        <v>250</v>
      </c>
      <c r="I12" s="552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7">
        <f>SUM(C14:C23)</f>
        <v>18035.599999999999</v>
      </c>
      <c r="D13" s="487">
        <f>SUM(D14:D23)</f>
        <v>40579.4</v>
      </c>
      <c r="E13" s="487">
        <f>SUM(E14:E23)</f>
        <v>63126.2</v>
      </c>
      <c r="F13" s="487">
        <f>SUM(F14:G23)</f>
        <v>90178.2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18032.599999999999</v>
      </c>
      <c r="D14" s="370">
        <v>40573.4</v>
      </c>
      <c r="E14" s="370">
        <v>63114.2</v>
      </c>
      <c r="F14" s="486">
        <f>+'Ekamut-caxs'!D11</f>
        <v>90163.199999999997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7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2</v>
      </c>
      <c r="B21" s="361" t="str">
        <f>+'Ekamut-caxs'!B20</f>
        <v>Բանկի տոկոսից</v>
      </c>
      <c r="C21" s="370">
        <v>3</v>
      </c>
      <c r="D21" s="370">
        <v>6</v>
      </c>
      <c r="E21" s="370">
        <v>12</v>
      </c>
      <c r="F21" s="486">
        <f>+'Ekamut-caxs'!D20</f>
        <v>15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3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4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20077.5</v>
      </c>
      <c r="D24" s="487">
        <f>D25+D67+D79</f>
        <v>43164.5</v>
      </c>
      <c r="E24" s="487">
        <f>E25+E67+E79</f>
        <v>64699.9</v>
      </c>
      <c r="F24" s="487">
        <f>F25+F67+F79</f>
        <v>89108.66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7">
        <f>SUM(C26,C29:C35,C39:C61,C65:C66)</f>
        <v>20077.5</v>
      </c>
      <c r="D25" s="487">
        <f>SUM(D26,D29:D35,D39:D61,D65:D66)</f>
        <v>43164.5</v>
      </c>
      <c r="E25" s="487">
        <f>SUM(E26,E29:E35,E39:E61,E65:E66)</f>
        <v>64699.9</v>
      </c>
      <c r="F25" s="487">
        <f>SUM(F26,F29:F35,F39:F61,F65:F66)</f>
        <v>89108.66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</v>
      </c>
      <c r="C26" s="370">
        <v>8820</v>
      </c>
      <c r="D26" s="370">
        <v>24050</v>
      </c>
      <c r="E26" s="370">
        <v>37580</v>
      </c>
      <c r="F26" s="486">
        <f>+'Ekamut-caxs'!D26</f>
        <v>53174.8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4420</v>
      </c>
      <c r="D29" s="370">
        <v>11050</v>
      </c>
      <c r="E29" s="370">
        <v>17680</v>
      </c>
      <c r="F29" s="486">
        <f>+'Ekamut-caxs'!D29</f>
        <v>24060.959999999999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4200</v>
      </c>
      <c r="D30" s="370">
        <v>4200</v>
      </c>
      <c r="E30" s="370">
        <v>4220</v>
      </c>
      <c r="F30" s="486">
        <f>+'Ekamut-caxs'!D30</f>
        <v>5619.7</v>
      </c>
      <c r="G30" s="500"/>
      <c r="H30" s="110">
        <f>+F30-Komunal!F27</f>
        <v>-5614056.1999999983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356</v>
      </c>
      <c r="D31" s="370">
        <v>712</v>
      </c>
      <c r="E31" s="370">
        <v>1028.4000000000001</v>
      </c>
      <c r="F31" s="486">
        <f>+'Ekamut-caxs'!D31</f>
        <v>1424.7</v>
      </c>
      <c r="G31" s="500"/>
      <c r="H31" s="110">
        <f>+F31-Komunal!J27</f>
        <v>-1423229.0199999998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238.6</v>
      </c>
      <c r="D32" s="370">
        <v>477.2</v>
      </c>
      <c r="E32" s="370">
        <v>715.8</v>
      </c>
      <c r="F32" s="486">
        <f>+'Ekamut-caxs'!D32</f>
        <v>954.4</v>
      </c>
      <c r="G32" s="500"/>
      <c r="H32" s="110">
        <f>+F32-Komunal!N27</f>
        <v>-953483.27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30</v>
      </c>
      <c r="D33" s="370">
        <v>60</v>
      </c>
      <c r="E33" s="370">
        <v>90</v>
      </c>
      <c r="F33" s="486">
        <f>+'Ekamut-caxs'!D33</f>
        <v>120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36.5</v>
      </c>
      <c r="D34" s="370">
        <v>36.5</v>
      </c>
      <c r="E34" s="370">
        <v>73</v>
      </c>
      <c r="F34" s="486">
        <f>+'Ekamut-caxs'!D34</f>
        <v>73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42.4</v>
      </c>
      <c r="D35" s="370">
        <f t="shared" si="5"/>
        <v>84.8</v>
      </c>
      <c r="E35" s="370">
        <f>SUM(E36:E38)</f>
        <v>127.2</v>
      </c>
      <c r="F35" s="486">
        <f>SUM(F36:F38)</f>
        <v>164.6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10</v>
      </c>
      <c r="D37" s="258">
        <v>20</v>
      </c>
      <c r="E37" s="258">
        <v>30</v>
      </c>
      <c r="F37" s="489">
        <f>+'Ekamut-caxs'!D37</f>
        <v>35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350</v>
      </c>
      <c r="D40" s="370">
        <v>700</v>
      </c>
      <c r="E40" s="370">
        <v>900</v>
      </c>
      <c r="F40" s="486">
        <f>+'Ekamut-caxs'!D40</f>
        <v>1176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1" t="str">
        <f>+'Ekamut-caxs'!B41</f>
        <v>Գրասենյակային ապրանքների գծով</v>
      </c>
      <c r="C41" s="370">
        <v>50</v>
      </c>
      <c r="D41" s="370">
        <v>100</v>
      </c>
      <c r="E41" s="370">
        <v>150</v>
      </c>
      <c r="F41" s="486">
        <f>+'Ekamut-caxs'!D41</f>
        <v>150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>
        <v>50</v>
      </c>
      <c r="D42" s="370">
        <v>100</v>
      </c>
      <c r="E42" s="370">
        <v>100</v>
      </c>
      <c r="F42" s="486">
        <f>+'Ekamut-caxs'!D42</f>
        <v>100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/>
      <c r="D43" s="370">
        <v>100</v>
      </c>
      <c r="E43" s="370">
        <v>200</v>
      </c>
      <c r="F43" s="486">
        <f>+'Ekamut-caxs'!D43</f>
        <v>200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+'Ekamut-caxs'!B44</f>
        <v>Դեղորայքի գծով</v>
      </c>
      <c r="C44" s="370">
        <v>50</v>
      </c>
      <c r="D44" s="370">
        <v>50</v>
      </c>
      <c r="E44" s="370">
        <v>50</v>
      </c>
      <c r="F44" s="486">
        <f>+'Ekamut-caxs'!D44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1" t="str">
        <f>+'Ekamut-caxs'!B45</f>
        <v>Բուժ.ծառայության գծով</v>
      </c>
      <c r="C45" s="370">
        <v>150</v>
      </c>
      <c r="D45" s="370">
        <v>150</v>
      </c>
      <c r="E45" s="370">
        <v>200</v>
      </c>
      <c r="F45" s="486">
        <f>+'Ekamut-caxs'!D45</f>
        <v>200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15</v>
      </c>
      <c r="B46" s="361" t="str">
        <f>+'Ekamut-caxs'!B46</f>
        <v>Ընթացիկ վերանորոգման գծով</v>
      </c>
      <c r="C46" s="370">
        <v>120</v>
      </c>
      <c r="D46" s="370">
        <v>120</v>
      </c>
      <c r="E46" s="370">
        <v>150</v>
      </c>
      <c r="F46" s="486">
        <f>+'Ekamut-caxs'!D46</f>
        <v>150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16</v>
      </c>
      <c r="B47" s="361" t="str">
        <f>+'Ekamut-caxs'!B47</f>
        <v>Ջեռուցման համակարգի սպասարկման գծով</v>
      </c>
      <c r="C47" s="370"/>
      <c r="D47" s="370"/>
      <c r="E47" s="370">
        <v>135.5</v>
      </c>
      <c r="F47" s="486">
        <f>+'Ekamut-caxs'!D47</f>
        <v>135.5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17</v>
      </c>
      <c r="B50" s="361" t="str">
        <f>+'Ekamut-caxs'!B50</f>
        <v>Գնումների համակարգողի ծառայության գծով</v>
      </c>
      <c r="C50" s="370">
        <v>25</v>
      </c>
      <c r="D50" s="370">
        <v>25</v>
      </c>
      <c r="E50" s="370">
        <v>50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18</v>
      </c>
      <c r="B51" s="361" t="str">
        <f>+'Ekamut-caxs'!B51</f>
        <v>Համակարգիչների տեխնիկական սպասարկման գծով</v>
      </c>
      <c r="C51" s="370">
        <v>10</v>
      </c>
      <c r="D51" s="370">
        <v>15</v>
      </c>
      <c r="E51" s="370">
        <v>21</v>
      </c>
      <c r="F51" s="486">
        <f>+'Ekamut-caxs'!D51</f>
        <v>21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21</v>
      </c>
      <c r="B54" s="361" t="str">
        <f>+'Ekamut-caxs'!B54</f>
        <v>Հայտարարության գծով</v>
      </c>
      <c r="C54" s="370">
        <v>7</v>
      </c>
      <c r="D54" s="370">
        <v>12</v>
      </c>
      <c r="E54" s="370">
        <v>12</v>
      </c>
      <c r="F54" s="486">
        <f>+'Ekamut-caxs'!D54</f>
        <v>12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24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25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5">
        <v>22</v>
      </c>
      <c r="B59" s="515" t="str">
        <f>+'Ekamut-caxs'!B59</f>
        <v>Կրակմարիչների լիցքավորման գծով</v>
      </c>
      <c r="C59" s="370">
        <v>35</v>
      </c>
      <c r="D59" s="370">
        <v>35</v>
      </c>
      <c r="E59" s="370">
        <v>35</v>
      </c>
      <c r="F59" s="490">
        <f>+'Ekamut-caxs'!D59</f>
        <v>35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23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3">
        <f t="shared" si="6"/>
        <v>24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36</v>
      </c>
      <c r="C65" s="355">
        <f>+F65</f>
        <v>1084</v>
      </c>
      <c r="D65" s="355">
        <f>+F65</f>
        <v>1084</v>
      </c>
      <c r="E65" s="355">
        <f>+F65</f>
        <v>1084</v>
      </c>
      <c r="F65" s="486">
        <f>+'Deb. ev kreditor'!D59-'Deb. ev kreditor'!D54</f>
        <v>1084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54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0"/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2113.5999999999985</v>
      </c>
      <c r="D82" s="487">
        <f>D12+D13-D24</f>
        <v>1570.4000000000015</v>
      </c>
      <c r="E82" s="487">
        <f>E12+E13-E24</f>
        <v>2581.7999999999956</v>
      </c>
      <c r="F82" s="487">
        <f>F12+F13-F24</f>
        <v>5225.0399999999936</v>
      </c>
      <c r="G82" s="499"/>
      <c r="H82" s="552" t="s">
        <v>199</v>
      </c>
      <c r="I82" s="552"/>
      <c r="J82" s="283"/>
      <c r="K82" s="367">
        <f t="shared" si="10"/>
        <v>0</v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>
        <f>+'Ekamut-caxs'!D67</f>
        <v>0</v>
      </c>
      <c r="F84" s="484"/>
      <c r="G84" s="484"/>
      <c r="H84" s="187"/>
      <c r="I84" s="40"/>
      <c r="J84" s="40"/>
      <c r="K84" s="368" t="str">
        <f>IF((H84-E84)&lt;0, (0),"")</f>
        <v/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>
        <f>+'Ekamut-caxs'!D69</f>
        <v>0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0" t="s">
        <v>262</v>
      </c>
      <c r="B89" s="600"/>
      <c r="C89" s="401"/>
      <c r="F89" s="601" t="s">
        <v>263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B16" sqref="B16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52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հ.131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232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73950.200000000012</v>
      </c>
      <c r="D6" s="285">
        <f>SUM(D7:D13,D16:D18)</f>
        <v>92897.099999999991</v>
      </c>
      <c r="E6" s="285">
        <f t="shared" ref="E6:E59" si="0">D6-C6</f>
        <v>18946.89999999998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71316.800000000003</v>
      </c>
      <c r="D7" s="274">
        <f>+'Ekamut-caxs'!D11</f>
        <v>90163.199999999997</v>
      </c>
      <c r="E7" s="274">
        <f t="shared" si="0"/>
        <v>18846.399999999994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1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v>2</v>
      </c>
      <c r="B12" s="276" t="str">
        <f>+'Ekamut-caxs'!B16</f>
        <v>Չփոխանակվող գործարքներից (դրամաշնորհից)</v>
      </c>
      <c r="C12" s="275">
        <v>41.6</v>
      </c>
      <c r="D12" s="274">
        <f>+'Ekamut-caxs'!D16</f>
        <v>0</v>
      </c>
      <c r="E12" s="274">
        <f t="shared" si="0"/>
        <v>-41.6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2577.1</v>
      </c>
      <c r="D13" s="277">
        <f>SUM(D14:D15)</f>
        <v>2718.9</v>
      </c>
      <c r="E13" s="274">
        <f t="shared" si="0"/>
        <v>141.80000000000018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2577.1</v>
      </c>
      <c r="D14" s="255">
        <f>+'Ekamut-caxs'!D18</f>
        <v>2718.9</v>
      </c>
      <c r="E14" s="255">
        <f t="shared" si="0"/>
        <v>141.80000000000018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4</v>
      </c>
      <c r="B16" s="276" t="str">
        <f>+'Ekamut-caxs'!B20</f>
        <v>Բանկի տոկոսից</v>
      </c>
      <c r="C16" s="275">
        <v>14.7</v>
      </c>
      <c r="D16" s="274">
        <f>+'Ekamut-caxs'!D20</f>
        <v>15</v>
      </c>
      <c r="E16" s="274">
        <f t="shared" si="0"/>
        <v>0.30000000000000071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5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6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73950.2</v>
      </c>
      <c r="D19" s="286">
        <f>SUM(D20,D23:D29,D33:D55,D57:D58)</f>
        <v>92897.06</v>
      </c>
      <c r="E19" s="285">
        <f t="shared" si="0"/>
        <v>18946.86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46264.5</v>
      </c>
      <c r="D20" s="277">
        <f>+'Ekamut-caxs'!D26</f>
        <v>53174.8</v>
      </c>
      <c r="E20" s="274">
        <f t="shared" si="0"/>
        <v>6910.3000000000029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16545</v>
      </c>
      <c r="D23" s="277">
        <f>+'Ekamut-caxs'!D29</f>
        <v>24060.959999999999</v>
      </c>
      <c r="E23" s="274">
        <f t="shared" si="0"/>
        <v>7515.9599999999991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3752</v>
      </c>
      <c r="D24" s="277">
        <f>+'Ekamut-caxs'!D30</f>
        <v>5619.7</v>
      </c>
      <c r="E24" s="274">
        <f t="shared" si="0"/>
        <v>1867.6999999999998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1988.2</v>
      </c>
      <c r="D25" s="277">
        <f>+'Ekamut-caxs'!D31</f>
        <v>1424.7</v>
      </c>
      <c r="E25" s="274">
        <f t="shared" si="0"/>
        <v>-563.5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948.9</v>
      </c>
      <c r="D26" s="277">
        <f>+'Ekamut-caxs'!D32</f>
        <v>954.4</v>
      </c>
      <c r="E26" s="274">
        <f t="shared" si="0"/>
        <v>5.5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120</v>
      </c>
      <c r="D27" s="277">
        <f>+'Ekamut-caxs'!D33</f>
        <v>120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36.5</v>
      </c>
      <c r="D28" s="277">
        <f>+'Ekamut-caxs'!D34</f>
        <v>73</v>
      </c>
      <c r="E28" s="274">
        <f t="shared" si="0"/>
        <v>36.5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155.5</v>
      </c>
      <c r="D29" s="277">
        <f>SUM(D30:D32)</f>
        <v>164.6</v>
      </c>
      <c r="E29" s="274">
        <f t="shared" si="0"/>
        <v>9.0999999999999943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32.5</v>
      </c>
      <c r="D31" s="278">
        <f>+'Ekamut-caxs'!D37</f>
        <v>35</v>
      </c>
      <c r="E31" s="255">
        <f t="shared" si="0"/>
        <v>2.5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65.400000000000006</v>
      </c>
      <c r="D32" s="278">
        <f>+'Ekamut-caxs'!D38</f>
        <v>72</v>
      </c>
      <c r="E32" s="255">
        <f t="shared" si="0"/>
        <v>6.5999999999999943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741.1</v>
      </c>
      <c r="D34" s="277">
        <f>+'Ekamut-caxs'!D40</f>
        <v>1176</v>
      </c>
      <c r="E34" s="274">
        <f t="shared" si="0"/>
        <v>434.9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10</v>
      </c>
      <c r="B35" s="276" t="str">
        <f>+'Ekamut-caxs'!B41</f>
        <v>Գրասենյակային ապրանքների գծով</v>
      </c>
      <c r="C35" s="275">
        <v>90.7</v>
      </c>
      <c r="D35" s="277">
        <f>+'Ekamut-caxs'!D41</f>
        <v>150</v>
      </c>
      <c r="E35" s="274">
        <f t="shared" si="0"/>
        <v>59.3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13</v>
      </c>
      <c r="D36" s="277">
        <f>+'Ekamut-caxs'!D42</f>
        <v>100</v>
      </c>
      <c r="E36" s="274">
        <f t="shared" si="0"/>
        <v>87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150</v>
      </c>
      <c r="D37" s="277">
        <f>+'Ekamut-caxs'!D43</f>
        <v>200</v>
      </c>
      <c r="E37" s="274">
        <f t="shared" si="0"/>
        <v>50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5</v>
      </c>
      <c r="D38" s="277">
        <f>+'Ekamut-caxs'!D44</f>
        <v>50</v>
      </c>
      <c r="E38" s="274">
        <f>D38-C38</f>
        <v>45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30</v>
      </c>
      <c r="D39" s="277">
        <f>+'Ekamut-caxs'!D45</f>
        <v>200</v>
      </c>
      <c r="E39" s="274">
        <f t="shared" si="0"/>
        <v>170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/>
      <c r="D40" s="277">
        <f>+'Ekamut-caxs'!D46</f>
        <v>150</v>
      </c>
      <c r="E40" s="274">
        <f t="shared" si="0"/>
        <v>150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135.5</v>
      </c>
      <c r="D41" s="277">
        <f>+'Ekamut-caxs'!D47</f>
        <v>135.5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50</v>
      </c>
      <c r="D44" s="277">
        <f>+'Ekamut-caxs'!D50</f>
        <v>105</v>
      </c>
      <c r="E44" s="274">
        <f t="shared" si="0"/>
        <v>55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10.5</v>
      </c>
      <c r="D45" s="277">
        <f>+'Ekamut-caxs'!D51</f>
        <v>21</v>
      </c>
      <c r="E45" s="274">
        <f t="shared" si="0"/>
        <v>10.5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>
        <v>6.1</v>
      </c>
      <c r="D48" s="277">
        <f>+'Ekamut-caxs'!D54</f>
        <v>12</v>
      </c>
      <c r="E48" s="274">
        <f t="shared" si="4"/>
        <v>5.9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v>23</v>
      </c>
      <c r="B53" s="362" t="str">
        <f>'Dramakan hosqer'!B59</f>
        <v>Կրակմարիչների լիցքավորման գծով</v>
      </c>
      <c r="C53" s="273"/>
      <c r="D53" s="275">
        <f>+'Ekamut-caxs'!D59</f>
        <v>35</v>
      </c>
      <c r="E53" s="273">
        <f>D53-C53</f>
        <v>35</v>
      </c>
      <c r="F53" s="273"/>
      <c r="G53" s="60"/>
    </row>
    <row r="54" spans="1:18" s="61" customFormat="1" ht="21" customHeight="1">
      <c r="A54" s="495">
        <f t="shared" si="3"/>
        <v>24</v>
      </c>
      <c r="B54" s="362" t="s">
        <v>259</v>
      </c>
      <c r="C54" s="273">
        <v>50</v>
      </c>
      <c r="D54" s="275">
        <f>+'Ekamut-caxs'!D60</f>
        <v>0</v>
      </c>
      <c r="E54" s="273">
        <f>D54-C54</f>
        <v>-50</v>
      </c>
      <c r="F54" s="273"/>
      <c r="G54" s="60" t="s">
        <v>120</v>
      </c>
    </row>
    <row r="55" spans="1:18" s="62" customFormat="1" ht="21" customHeight="1">
      <c r="A55" s="398">
        <f t="shared" si="3"/>
        <v>25</v>
      </c>
      <c r="B55" s="276" t="str">
        <f>+'Ekamut-caxs'!B61</f>
        <v>Հիմնական միջոցների մաշվածության գծով, որից՝</v>
      </c>
      <c r="C55" s="273">
        <v>2718.9</v>
      </c>
      <c r="D55" s="277">
        <f>+'Ekamut-caxs'!D61</f>
        <v>2718.9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25.1</v>
      </c>
      <c r="B56" s="363" t="str">
        <f>+'Ekamut-caxs'!B62</f>
        <v>պայմանով (անհատույց) ստացված</v>
      </c>
      <c r="C56" s="256">
        <v>2577.1</v>
      </c>
      <c r="D56" s="278">
        <f>+'Ekamut-caxs'!D62</f>
        <v>2718.9</v>
      </c>
      <c r="E56" s="255">
        <f t="shared" si="4"/>
        <v>141.80000000000018</v>
      </c>
      <c r="F56" s="256"/>
      <c r="G56" s="152"/>
    </row>
    <row r="57" spans="1:18" s="62" customFormat="1" ht="21" customHeight="1">
      <c r="A57" s="64">
        <f>+A55+1</f>
        <v>26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27</v>
      </c>
      <c r="B58" s="276" t="str">
        <f>+'Ekamut-caxs'!B64</f>
        <v>Այլ ծախսերի գծով</v>
      </c>
      <c r="C58" s="273"/>
      <c r="D58" s="277">
        <f>+'Ekamut-caxs'!D64</f>
        <v>2153.5</v>
      </c>
      <c r="E58" s="274">
        <f t="shared" si="4"/>
        <v>2153.5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3.9999999993597157E-2</v>
      </c>
      <c r="E59" s="285">
        <f t="shared" si="0"/>
        <v>3.9999999993597157E-2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8">
        <f>+'Ekamut-caxs'!D67</f>
        <v>0</v>
      </c>
      <c r="E61" s="558"/>
      <c r="F61" s="306"/>
      <c r="G61" s="25"/>
    </row>
    <row r="62" spans="1:18" ht="9.75" customHeight="1">
      <c r="B62" s="435"/>
      <c r="C62" s="436"/>
      <c r="D62" s="557" t="s">
        <v>5</v>
      </c>
      <c r="E62" s="557"/>
      <c r="F62" s="307"/>
      <c r="G62" s="25"/>
    </row>
    <row r="63" spans="1:18" ht="24.75" customHeight="1">
      <c r="B63" s="433" t="s">
        <v>6</v>
      </c>
      <c r="C63" s="434"/>
      <c r="D63" s="558">
        <f>+'Ekamut-caxs'!D69</f>
        <v>0</v>
      </c>
      <c r="E63" s="558"/>
      <c r="F63" s="306"/>
      <c r="G63" s="25"/>
    </row>
    <row r="64" spans="1:18" ht="11.25" customHeight="1">
      <c r="B64" s="437"/>
      <c r="C64" s="436"/>
      <c r="D64" s="557" t="s">
        <v>5</v>
      </c>
      <c r="E64" s="557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3" zoomScaleSheetLayoutView="100" workbookViewId="0">
      <selection activeCell="B16" sqref="B16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78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հ.131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233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1474.9</v>
      </c>
      <c r="D6" s="257">
        <f>+C76</f>
        <v>4155.5</v>
      </c>
      <c r="E6" s="270">
        <f t="shared" ref="E6:E62" si="0">D6-C6</f>
        <v>2680.6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73698.5</v>
      </c>
      <c r="D7" s="270">
        <f>SUM(D8,D9:D17)</f>
        <v>90178.2</v>
      </c>
      <c r="E7" s="270">
        <f>D7-C7</f>
        <v>16479.699999999997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73642.2</v>
      </c>
      <c r="D8" s="268">
        <f>+'Dramakan hosqer'!F14</f>
        <v>90163.199999999997</v>
      </c>
      <c r="E8" s="268">
        <f>D8-C8</f>
        <v>16521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v>2</v>
      </c>
      <c r="B13" s="361" t="str">
        <f>+'Dramakan hosqer'!B19</f>
        <v>Չփոխանակվող գործարքներից (դրամաշնորհից)</v>
      </c>
      <c r="C13" s="267">
        <v>41.6</v>
      </c>
      <c r="D13" s="268">
        <f>+'Dramakan hosqer'!F19</f>
        <v>0</v>
      </c>
      <c r="E13" s="268">
        <f t="shared" si="0"/>
        <v>-41.6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3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3</v>
      </c>
      <c r="B15" s="361" t="str">
        <f>+'Dramakan hosqer'!B21</f>
        <v>Բանկի տոկոսից</v>
      </c>
      <c r="C15" s="267">
        <v>14.7</v>
      </c>
      <c r="D15" s="268">
        <f>+'Dramakan hosqer'!F21</f>
        <v>15</v>
      </c>
      <c r="E15" s="268">
        <f>D15-C15</f>
        <v>0.30000000000000071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 t="shared" si="1"/>
        <v>4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5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71017.899999999994</v>
      </c>
      <c r="D18" s="270">
        <f>+D19+D61+D73</f>
        <v>89108.66</v>
      </c>
      <c r="E18" s="270">
        <f t="shared" si="0"/>
        <v>18090.760000000009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70837.899999999994</v>
      </c>
      <c r="D19" s="270">
        <f>SUM(D20,D23:D29,D33:D55,D59:D60)</f>
        <v>89108.66</v>
      </c>
      <c r="E19" s="270">
        <f t="shared" si="0"/>
        <v>18270.760000000009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46206.9</v>
      </c>
      <c r="D20" s="268">
        <f>+'Dramakan hosqer'!F26</f>
        <v>53174.8</v>
      </c>
      <c r="E20" s="268">
        <f t="shared" si="0"/>
        <v>6967.9000000000015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16363.6</v>
      </c>
      <c r="D23" s="268">
        <f>+'Dramakan hosqer'!F29</f>
        <v>24060.959999999999</v>
      </c>
      <c r="E23" s="268">
        <f t="shared" si="0"/>
        <v>7697.3599999999988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2999.9</v>
      </c>
      <c r="D24" s="268">
        <f>+'Dramakan hosqer'!F30</f>
        <v>5619.7</v>
      </c>
      <c r="E24" s="268">
        <f t="shared" si="0"/>
        <v>2619.7999999999997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1763.4</v>
      </c>
      <c r="D25" s="268">
        <f>+'Dramakan hosqer'!F31</f>
        <v>1424.7</v>
      </c>
      <c r="E25" s="268">
        <f t="shared" si="0"/>
        <v>-338.70000000000005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863.9</v>
      </c>
      <c r="D26" s="268">
        <f>+'Dramakan hosqer'!F32</f>
        <v>954.4</v>
      </c>
      <c r="E26" s="268">
        <f t="shared" si="0"/>
        <v>90.5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120</v>
      </c>
      <c r="D27" s="268">
        <f>+'Dramakan hosqer'!F33</f>
        <v>120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36.5</v>
      </c>
      <c r="D28" s="268">
        <f>+'Dramakan hosqer'!F34</f>
        <v>73</v>
      </c>
      <c r="E28" s="268">
        <f t="shared" si="0"/>
        <v>36.5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143.19999999999999</v>
      </c>
      <c r="D29" s="268">
        <f>SUM(D30:D32)</f>
        <v>164.6</v>
      </c>
      <c r="E29" s="268">
        <f t="shared" si="0"/>
        <v>21.400000000000006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31</v>
      </c>
      <c r="D31" s="272">
        <f>+'Dramakan hosqer'!F37</f>
        <v>35</v>
      </c>
      <c r="E31" s="272">
        <f t="shared" si="0"/>
        <v>4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59.4</v>
      </c>
      <c r="D32" s="272">
        <f>+'Dramakan hosqer'!F38</f>
        <v>72</v>
      </c>
      <c r="E32" s="272">
        <f t="shared" si="0"/>
        <v>12.600000000000001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741.1</v>
      </c>
      <c r="D34" s="268">
        <f>+'Dramakan hosqer'!F40</f>
        <v>1176</v>
      </c>
      <c r="E34" s="268">
        <f t="shared" si="0"/>
        <v>434.9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10</v>
      </c>
      <c r="B35" s="276" t="str">
        <f>+'Dramakan hosqer'!B41</f>
        <v>Գրասենյակային ապրանքների գծով</v>
      </c>
      <c r="C35" s="267">
        <v>90.7</v>
      </c>
      <c r="D35" s="268">
        <f>+'Dramakan hosqer'!F41</f>
        <v>150</v>
      </c>
      <c r="E35" s="268">
        <f t="shared" si="0"/>
        <v>59.3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13</v>
      </c>
      <c r="D36" s="268">
        <f>+'Dramakan hosqer'!F42</f>
        <v>100</v>
      </c>
      <c r="E36" s="268">
        <f t="shared" si="0"/>
        <v>87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150</v>
      </c>
      <c r="D37" s="268">
        <f>+'Dramakan hosqer'!F43</f>
        <v>200</v>
      </c>
      <c r="E37" s="268">
        <f t="shared" si="0"/>
        <v>50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5</v>
      </c>
      <c r="D38" s="268">
        <f>+'Dramakan hosqer'!F44</f>
        <v>50</v>
      </c>
      <c r="E38" s="268">
        <f t="shared" si="0"/>
        <v>45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30</v>
      </c>
      <c r="D39" s="268">
        <f>+'Dramakan hosqer'!F45</f>
        <v>200</v>
      </c>
      <c r="E39" s="268">
        <f t="shared" si="0"/>
        <v>170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/>
      <c r="D40" s="268">
        <f>+'Dramakan hosqer'!F46</f>
        <v>150</v>
      </c>
      <c r="E40" s="268">
        <f t="shared" si="0"/>
        <v>150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135.5</v>
      </c>
      <c r="D41" s="268">
        <f>+'Dramakan hosqer'!F47</f>
        <v>135.5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50</v>
      </c>
      <c r="D44" s="268">
        <f>+'Dramakan hosqer'!F50</f>
        <v>105</v>
      </c>
      <c r="E44" s="268">
        <f t="shared" si="0"/>
        <v>55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10.5</v>
      </c>
      <c r="D45" s="268">
        <f>+'Dramakan hosqer'!F51</f>
        <v>21</v>
      </c>
      <c r="E45" s="268">
        <f t="shared" si="0"/>
        <v>10.5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>
        <v>6.1</v>
      </c>
      <c r="D48" s="268">
        <f>+'Dramakan hosqer'!F54</f>
        <v>12</v>
      </c>
      <c r="E48" s="268">
        <f t="shared" si="0"/>
        <v>5.9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23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24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25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v>24</v>
      </c>
      <c r="B53" s="362" t="str">
        <f>'Ekamutneri hamematakan'!B53</f>
        <v>Կրակմարիչների լիցքավորման գծով</v>
      </c>
      <c r="C53" s="490"/>
      <c r="D53" s="490">
        <f>+'Dramakan hosqer'!F59</f>
        <v>35</v>
      </c>
      <c r="E53" s="490">
        <f>D53-C53</f>
        <v>35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25</v>
      </c>
      <c r="B54" s="362" t="s">
        <v>259</v>
      </c>
      <c r="C54" s="490">
        <v>50</v>
      </c>
      <c r="D54" s="490">
        <f>+'Dramakan hosqer'!F60</f>
        <v>0</v>
      </c>
      <c r="E54" s="490">
        <f>D54-C54</f>
        <v>-50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26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0</v>
      </c>
      <c r="E55" s="267">
        <f>D55-C55</f>
        <v>-20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0</v>
      </c>
      <c r="E58" s="272">
        <f t="shared" si="0"/>
        <v>-20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27</v>
      </c>
      <c r="B59" s="276" t="str">
        <f>+'Dramakan hosqer'!B65</f>
        <v>Կրեդիտորական պարտքի մարման գծով</v>
      </c>
      <c r="C59" s="267">
        <v>919.8</v>
      </c>
      <c r="D59" s="268">
        <f>+'Dramakan hosqer'!F65</f>
        <v>1084</v>
      </c>
      <c r="E59" s="268">
        <f t="shared" si="0"/>
        <v>164.20000000000005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28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180</v>
      </c>
      <c r="D61" s="270">
        <f>+D62+D69</f>
        <v>0</v>
      </c>
      <c r="E61" s="270">
        <f t="shared" si="0"/>
        <v>-180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180</v>
      </c>
      <c r="D62" s="268">
        <f>SUM(D63:D68)</f>
        <v>0</v>
      </c>
      <c r="E62" s="268">
        <f t="shared" si="0"/>
        <v>-180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hosqer'!B71</f>
        <v>մեքենաներ և սարքավորումներ</v>
      </c>
      <c r="C65" s="267">
        <v>180</v>
      </c>
      <c r="D65" s="268">
        <f>+'Dramakan hosqer'!F71</f>
        <v>0</v>
      </c>
      <c r="E65" s="268">
        <f t="shared" si="4"/>
        <v>-180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4155.5</v>
      </c>
      <c r="D76" s="270">
        <f>D6+D7-D18</f>
        <v>5225.0399999999936</v>
      </c>
      <c r="E76" s="270">
        <f t="shared" si="4"/>
        <v>1069.5399999999936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1">
        <f>+'Ekamut-caxs'!D67</f>
        <v>0</v>
      </c>
      <c r="E78" s="558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0" t="s">
        <v>91</v>
      </c>
      <c r="E79" s="560"/>
      <c r="F79" s="309"/>
    </row>
    <row r="80" spans="1:20" s="17" customFormat="1" ht="22.5" customHeight="1">
      <c r="A80" s="18"/>
      <c r="B80" s="442" t="s">
        <v>6</v>
      </c>
      <c r="C80" s="439"/>
      <c r="D80" s="558">
        <f>+'Ekamut-caxs'!D69</f>
        <v>0</v>
      </c>
      <c r="E80" s="558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0" t="s">
        <v>91</v>
      </c>
      <c r="E81" s="560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4" workbookViewId="0">
      <selection activeCell="B16" sqref="B16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7" t="s">
        <v>66</v>
      </c>
      <c r="B1" s="567"/>
      <c r="C1" s="567"/>
      <c r="D1" s="567"/>
      <c r="E1" s="56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8" t="str">
        <f>+'Ekamut-caxs'!A7:D7</f>
        <v xml:space="preserve">«Երևանի հ.131 մսուր-մանկապարտեզ» ՀՈԱԿ-ի </v>
      </c>
      <c r="B2" s="569"/>
      <c r="C2" s="569"/>
      <c r="D2" s="569"/>
      <c r="E2" s="56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0" t="s">
        <v>155</v>
      </c>
      <c r="B3" s="570"/>
      <c r="C3" s="570"/>
      <c r="D3" s="570"/>
      <c r="E3" s="57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1" t="s">
        <v>244</v>
      </c>
      <c r="B4" s="571"/>
      <c r="C4" s="571"/>
      <c r="D4" s="571"/>
      <c r="E4" s="57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2" t="s">
        <v>160</v>
      </c>
      <c r="B7" s="573"/>
      <c r="C7" s="57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69.8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>
        <v>22.8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47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69.8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2" t="s">
        <v>185</v>
      </c>
      <c r="B35" s="573"/>
      <c r="C35" s="57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752.1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224.8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85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12.2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>
        <v>9.9</v>
      </c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2623</v>
      </c>
      <c r="E54" s="30"/>
      <c r="F54" s="303">
        <f>SUM(D36:D53)</f>
        <v>1084.0000000000002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2623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3707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4155.5</v>
      </c>
      <c r="D62" s="562" t="s">
        <v>188</v>
      </c>
      <c r="E62" s="563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4">
        <f>+'Ekamut-caxs'!D67</f>
        <v>0</v>
      </c>
      <c r="E64" s="56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5" t="s">
        <v>91</v>
      </c>
      <c r="E65" s="56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4">
        <f>+'Ekamut-caxs'!D69</f>
        <v>0</v>
      </c>
      <c r="E66" s="56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6" t="s">
        <v>91</v>
      </c>
      <c r="E67" s="56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B16" sqref="B16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0" t="s">
        <v>66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</row>
    <row r="2" spans="1:15" s="19" customFormat="1" ht="25.5" customHeight="1">
      <c r="A2" s="550" t="str">
        <f>+'Ekamut-caxs'!A7</f>
        <v xml:space="preserve">«Երևանի հ.131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4" t="s">
        <v>242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3" t="s">
        <v>152</v>
      </c>
      <c r="B5" s="583" t="s">
        <v>67</v>
      </c>
      <c r="C5" s="581" t="s">
        <v>223</v>
      </c>
      <c r="D5" s="581"/>
      <c r="E5" s="581"/>
      <c r="F5" s="581"/>
      <c r="G5" s="581"/>
      <c r="H5" s="581"/>
      <c r="I5" s="581"/>
      <c r="J5" s="581"/>
      <c r="K5" s="581"/>
      <c r="L5" s="582" t="s">
        <v>154</v>
      </c>
    </row>
    <row r="6" spans="1:15" ht="79.5" customHeight="1">
      <c r="A6" s="583"/>
      <c r="B6" s="583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2"/>
    </row>
    <row r="7" spans="1:15" ht="27.75" customHeight="1">
      <c r="A7" s="310">
        <v>1</v>
      </c>
      <c r="B7" s="371" t="s">
        <v>203</v>
      </c>
      <c r="C7" s="372">
        <v>49775.22</v>
      </c>
      <c r="D7" s="372">
        <v>0</v>
      </c>
      <c r="E7" s="372">
        <v>0</v>
      </c>
      <c r="F7" s="372">
        <f>I14</f>
        <v>747.1</v>
      </c>
      <c r="G7" s="372">
        <v>2508.46</v>
      </c>
      <c r="H7" s="372"/>
      <c r="I7" s="372"/>
      <c r="J7" s="372"/>
      <c r="K7" s="372"/>
      <c r="L7" s="373">
        <f>ROUND(SUM(C7:K7),1)</f>
        <v>53030.8</v>
      </c>
    </row>
    <row r="8" spans="1:15" ht="35.25" customHeight="1">
      <c r="A8" s="310">
        <v>2</v>
      </c>
      <c r="B8" s="424" t="s">
        <v>88</v>
      </c>
      <c r="C8" s="372">
        <v>144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144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53174.8</v>
      </c>
    </row>
    <row r="10" spans="1:15" s="312" customFormat="1" ht="34.5" customHeight="1">
      <c r="A10" s="313"/>
      <c r="B10" s="314">
        <v>4147935</v>
      </c>
      <c r="C10" s="315">
        <f>+B10*0.012</f>
        <v>49775.22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2256.3000000000002</v>
      </c>
      <c r="H11" s="156"/>
      <c r="I11" s="322"/>
      <c r="J11" s="576"/>
      <c r="K11" s="576"/>
      <c r="L11" s="325"/>
    </row>
    <row r="12" spans="1:15" s="313" customFormat="1" ht="69" customHeight="1">
      <c r="B12" s="577" t="s">
        <v>220</v>
      </c>
      <c r="C12" s="578"/>
      <c r="F12" s="322"/>
      <c r="G12" s="322"/>
      <c r="H12" s="577" t="s">
        <v>221</v>
      </c>
      <c r="I12" s="578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79">
        <f>+'Ekamut-caxs'!D67</f>
        <v>0</v>
      </c>
      <c r="H17" s="579"/>
      <c r="I17" s="579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75" t="s">
        <v>91</v>
      </c>
      <c r="H18" s="575"/>
      <c r="I18" s="575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4">
        <f>+'Ekamut-caxs'!D69</f>
        <v>0</v>
      </c>
      <c r="H19" s="574"/>
      <c r="I19" s="574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75" t="s">
        <v>91</v>
      </c>
      <c r="H20" s="575"/>
      <c r="I20" s="575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="106" zoomScaleSheetLayoutView="106" workbookViewId="0">
      <selection activeCell="B16" sqref="B16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9" t="s">
        <v>66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</row>
    <row r="2" spans="1:14" s="139" customFormat="1" ht="21.75" customHeight="1">
      <c r="A2" s="590" t="str">
        <f>+'Ekamut-caxs'!A7:D7</f>
        <v xml:space="preserve">«Երևանի հ.131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</row>
    <row r="3" spans="1:14" s="139" customFormat="1" ht="21" customHeight="1">
      <c r="A3" s="590" t="s">
        <v>92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</row>
    <row r="4" spans="1:14" ht="21" customHeight="1" thickBot="1"/>
    <row r="5" spans="1:14" s="144" customFormat="1" ht="24.75" customHeight="1">
      <c r="A5" s="591" t="s">
        <v>113</v>
      </c>
      <c r="B5" s="593" t="s">
        <v>93</v>
      </c>
      <c r="C5" s="595" t="s">
        <v>94</v>
      </c>
      <c r="D5" s="595"/>
      <c r="E5" s="595"/>
      <c r="F5" s="595"/>
      <c r="G5" s="595" t="s">
        <v>95</v>
      </c>
      <c r="H5" s="595"/>
      <c r="I5" s="595"/>
      <c r="J5" s="595"/>
      <c r="K5" s="595" t="s">
        <v>143</v>
      </c>
      <c r="L5" s="595"/>
      <c r="M5" s="595"/>
      <c r="N5" s="595"/>
    </row>
    <row r="6" spans="1:14" s="145" customFormat="1" ht="51" customHeight="1">
      <c r="A6" s="592"/>
      <c r="B6" s="594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3891</v>
      </c>
      <c r="D7" s="350">
        <v>177966</v>
      </c>
      <c r="E7" s="351">
        <f>+C7</f>
        <v>3891</v>
      </c>
      <c r="F7" s="352">
        <f>+E7*143.7</f>
        <v>559136.69999999995</v>
      </c>
      <c r="G7" s="397">
        <v>10153</v>
      </c>
      <c r="H7" s="350">
        <v>1408714</v>
      </c>
      <c r="I7" s="351">
        <f>+G7</f>
        <v>10153</v>
      </c>
      <c r="J7" s="350">
        <f>+I7*53.48</f>
        <v>542982.43999999994</v>
      </c>
      <c r="K7" s="397">
        <v>420</v>
      </c>
      <c r="L7" s="350">
        <v>78634</v>
      </c>
      <c r="M7" s="350">
        <f>+K7</f>
        <v>420</v>
      </c>
      <c r="N7" s="352">
        <f>+M7*200.47</f>
        <v>84197.4</v>
      </c>
    </row>
    <row r="8" spans="1:14" ht="19.5" customHeight="1">
      <c r="A8" s="141">
        <v>2</v>
      </c>
      <c r="B8" s="195" t="s">
        <v>97</v>
      </c>
      <c r="C8" s="397">
        <v>3437</v>
      </c>
      <c r="D8" s="350">
        <v>176650</v>
      </c>
      <c r="E8" s="351">
        <f t="shared" ref="E8:E18" si="0">+C8</f>
        <v>3437</v>
      </c>
      <c r="F8" s="352">
        <f t="shared" ref="F8:F18" si="1">+E8*143.7</f>
        <v>493896.89999999997</v>
      </c>
      <c r="G8" s="397">
        <v>3940</v>
      </c>
      <c r="H8" s="350">
        <v>554610</v>
      </c>
      <c r="I8" s="351">
        <f t="shared" ref="I8:I18" si="2">+G8</f>
        <v>3940</v>
      </c>
      <c r="J8" s="350">
        <f t="shared" ref="J8:J18" si="3">+I8*53.48</f>
        <v>210711.19999999998</v>
      </c>
      <c r="K8" s="397">
        <v>349</v>
      </c>
      <c r="L8" s="350">
        <v>69964</v>
      </c>
      <c r="M8" s="350">
        <f t="shared" ref="M8:M18" si="4">+K8</f>
        <v>349</v>
      </c>
      <c r="N8" s="352">
        <f t="shared" ref="N8:N18" si="5">+M8*200.47</f>
        <v>69964.03</v>
      </c>
    </row>
    <row r="9" spans="1:14" ht="19.5" customHeight="1">
      <c r="A9" s="141">
        <v>3</v>
      </c>
      <c r="B9" s="195" t="s">
        <v>98</v>
      </c>
      <c r="C9" s="397">
        <v>3920</v>
      </c>
      <c r="D9" s="350">
        <v>201840</v>
      </c>
      <c r="E9" s="351">
        <f t="shared" si="0"/>
        <v>3920</v>
      </c>
      <c r="F9" s="352">
        <f t="shared" si="1"/>
        <v>563304</v>
      </c>
      <c r="G9" s="397">
        <v>4215</v>
      </c>
      <c r="H9" s="350">
        <v>585885</v>
      </c>
      <c r="I9" s="351">
        <f>+G9</f>
        <v>4215</v>
      </c>
      <c r="J9" s="350">
        <f t="shared" si="3"/>
        <v>225418.19999999998</v>
      </c>
      <c r="K9" s="397">
        <v>326</v>
      </c>
      <c r="L9" s="350">
        <v>65353</v>
      </c>
      <c r="M9" s="350">
        <f t="shared" si="4"/>
        <v>326</v>
      </c>
      <c r="N9" s="352">
        <f t="shared" si="5"/>
        <v>65353.22</v>
      </c>
    </row>
    <row r="10" spans="1:14" ht="19.5" customHeight="1">
      <c r="A10" s="141">
        <v>4</v>
      </c>
      <c r="B10" s="195" t="s">
        <v>99</v>
      </c>
      <c r="C10" s="397">
        <v>2917</v>
      </c>
      <c r="D10" s="350">
        <v>151597</v>
      </c>
      <c r="E10" s="351">
        <f t="shared" si="0"/>
        <v>2917</v>
      </c>
      <c r="F10" s="352">
        <f t="shared" si="1"/>
        <v>419172.89999999997</v>
      </c>
      <c r="G10" s="397"/>
      <c r="H10" s="350"/>
      <c r="I10" s="351">
        <f t="shared" si="2"/>
        <v>0</v>
      </c>
      <c r="J10" s="350">
        <f t="shared" si="3"/>
        <v>0</v>
      </c>
      <c r="K10" s="397">
        <v>597</v>
      </c>
      <c r="L10" s="350">
        <v>119681</v>
      </c>
      <c r="M10" s="350">
        <f t="shared" si="4"/>
        <v>597</v>
      </c>
      <c r="N10" s="352">
        <f t="shared" si="5"/>
        <v>119680.59</v>
      </c>
    </row>
    <row r="11" spans="1:14" ht="19.5" customHeight="1">
      <c r="A11" s="141">
        <v>5</v>
      </c>
      <c r="B11" s="195" t="s">
        <v>100</v>
      </c>
      <c r="C11" s="397">
        <v>2726</v>
      </c>
      <c r="D11" s="350">
        <v>141613</v>
      </c>
      <c r="E11" s="351">
        <f t="shared" si="0"/>
        <v>2726</v>
      </c>
      <c r="F11" s="352">
        <f t="shared" si="1"/>
        <v>391726.19999999995</v>
      </c>
      <c r="G11" s="397"/>
      <c r="H11" s="350"/>
      <c r="I11" s="351">
        <f t="shared" si="2"/>
        <v>0</v>
      </c>
      <c r="J11" s="350">
        <f t="shared" si="3"/>
        <v>0</v>
      </c>
      <c r="K11" s="397">
        <v>410</v>
      </c>
      <c r="L11" s="350">
        <v>82193</v>
      </c>
      <c r="M11" s="350">
        <f t="shared" si="4"/>
        <v>410</v>
      </c>
      <c r="N11" s="352">
        <f t="shared" si="5"/>
        <v>82192.7</v>
      </c>
    </row>
    <row r="12" spans="1:14" ht="19.5" customHeight="1">
      <c r="A12" s="141">
        <v>6</v>
      </c>
      <c r="B12" s="195" t="s">
        <v>101</v>
      </c>
      <c r="C12" s="397">
        <v>2842</v>
      </c>
      <c r="D12" s="350">
        <v>147957</v>
      </c>
      <c r="E12" s="351">
        <f t="shared" si="0"/>
        <v>2842</v>
      </c>
      <c r="F12" s="352">
        <f t="shared" si="1"/>
        <v>408395.39999999997</v>
      </c>
      <c r="G12" s="397"/>
      <c r="H12" s="350"/>
      <c r="I12" s="351">
        <f t="shared" si="2"/>
        <v>0</v>
      </c>
      <c r="J12" s="350">
        <f t="shared" si="3"/>
        <v>0</v>
      </c>
      <c r="K12" s="397">
        <v>312</v>
      </c>
      <c r="L12" s="350">
        <v>62546</v>
      </c>
      <c r="M12" s="350">
        <f t="shared" si="4"/>
        <v>312</v>
      </c>
      <c r="N12" s="352">
        <f t="shared" si="5"/>
        <v>62546.64</v>
      </c>
    </row>
    <row r="13" spans="1:14" ht="19.5" customHeight="1">
      <c r="A13" s="141">
        <v>7</v>
      </c>
      <c r="B13" s="195" t="s">
        <v>102</v>
      </c>
      <c r="C13" s="397">
        <v>2474</v>
      </c>
      <c r="D13" s="350">
        <v>127943</v>
      </c>
      <c r="E13" s="351">
        <f t="shared" si="0"/>
        <v>2474</v>
      </c>
      <c r="F13" s="352">
        <f t="shared" si="1"/>
        <v>355513.8</v>
      </c>
      <c r="G13" s="397"/>
      <c r="H13" s="350"/>
      <c r="I13" s="351">
        <f t="shared" si="2"/>
        <v>0</v>
      </c>
      <c r="J13" s="350">
        <f t="shared" si="3"/>
        <v>0</v>
      </c>
      <c r="K13" s="397">
        <v>336</v>
      </c>
      <c r="L13" s="350">
        <v>67358</v>
      </c>
      <c r="M13" s="350">
        <f t="shared" si="4"/>
        <v>336</v>
      </c>
      <c r="N13" s="352">
        <f t="shared" si="5"/>
        <v>67357.919999999998</v>
      </c>
    </row>
    <row r="14" spans="1:14" ht="19.5" customHeight="1">
      <c r="A14" s="141">
        <v>8</v>
      </c>
      <c r="B14" s="196" t="s">
        <v>103</v>
      </c>
      <c r="C14" s="397">
        <v>2505</v>
      </c>
      <c r="D14" s="350">
        <v>121681</v>
      </c>
      <c r="E14" s="351">
        <f t="shared" si="0"/>
        <v>2505</v>
      </c>
      <c r="F14" s="352">
        <f t="shared" si="1"/>
        <v>359968.5</v>
      </c>
      <c r="G14" s="397"/>
      <c r="H14" s="350"/>
      <c r="I14" s="351">
        <f t="shared" si="2"/>
        <v>0</v>
      </c>
      <c r="J14" s="350">
        <f t="shared" si="3"/>
        <v>0</v>
      </c>
      <c r="K14" s="397">
        <v>309</v>
      </c>
      <c r="L14" s="350">
        <v>61945</v>
      </c>
      <c r="M14" s="350">
        <f t="shared" si="4"/>
        <v>309</v>
      </c>
      <c r="N14" s="352">
        <f t="shared" si="5"/>
        <v>61945.23</v>
      </c>
    </row>
    <row r="15" spans="1:14" ht="19.5" customHeight="1">
      <c r="A15" s="141">
        <v>9</v>
      </c>
      <c r="B15" s="196" t="s">
        <v>104</v>
      </c>
      <c r="C15" s="397">
        <v>2855</v>
      </c>
      <c r="D15" s="350">
        <v>146616</v>
      </c>
      <c r="E15" s="351">
        <f t="shared" si="0"/>
        <v>2855</v>
      </c>
      <c r="F15" s="352">
        <f t="shared" si="1"/>
        <v>410263.49999999994</v>
      </c>
      <c r="G15" s="397"/>
      <c r="H15" s="350"/>
      <c r="I15" s="351">
        <f t="shared" si="2"/>
        <v>0</v>
      </c>
      <c r="J15" s="350">
        <f t="shared" si="3"/>
        <v>0</v>
      </c>
      <c r="K15" s="397">
        <v>438</v>
      </c>
      <c r="L15" s="350">
        <v>87806</v>
      </c>
      <c r="M15" s="350">
        <f t="shared" si="4"/>
        <v>438</v>
      </c>
      <c r="N15" s="352">
        <f t="shared" si="5"/>
        <v>87805.86</v>
      </c>
    </row>
    <row r="16" spans="1:14" ht="19.5" customHeight="1">
      <c r="A16" s="141">
        <v>10</v>
      </c>
      <c r="B16" s="196" t="s">
        <v>105</v>
      </c>
      <c r="C16" s="397">
        <v>2973</v>
      </c>
      <c r="D16" s="350">
        <v>153773</v>
      </c>
      <c r="E16" s="351">
        <f t="shared" si="0"/>
        <v>2973</v>
      </c>
      <c r="F16" s="352">
        <f t="shared" si="1"/>
        <v>427220.1</v>
      </c>
      <c r="G16" s="397"/>
      <c r="H16" s="350"/>
      <c r="I16" s="351">
        <f t="shared" si="2"/>
        <v>0</v>
      </c>
      <c r="J16" s="350">
        <f t="shared" si="3"/>
        <v>0</v>
      </c>
      <c r="K16" s="397">
        <v>420</v>
      </c>
      <c r="L16" s="352">
        <v>84197</v>
      </c>
      <c r="M16" s="350">
        <f t="shared" si="4"/>
        <v>420</v>
      </c>
      <c r="N16" s="352">
        <f t="shared" si="5"/>
        <v>84197.4</v>
      </c>
    </row>
    <row r="17" spans="1:14" ht="19.5" customHeight="1">
      <c r="A17" s="141">
        <v>11</v>
      </c>
      <c r="B17" s="196" t="s">
        <v>106</v>
      </c>
      <c r="C17" s="397">
        <v>4197</v>
      </c>
      <c r="D17" s="350">
        <v>215799</v>
      </c>
      <c r="E17" s="351">
        <f t="shared" si="0"/>
        <v>4197</v>
      </c>
      <c r="F17" s="352">
        <f t="shared" si="1"/>
        <v>603108.89999999991</v>
      </c>
      <c r="G17" s="397">
        <v>3101</v>
      </c>
      <c r="H17" s="350">
        <v>445614</v>
      </c>
      <c r="I17" s="351">
        <f t="shared" si="2"/>
        <v>3101</v>
      </c>
      <c r="J17" s="350">
        <f t="shared" si="3"/>
        <v>165841.47999999998</v>
      </c>
      <c r="K17" s="397">
        <v>420</v>
      </c>
      <c r="L17" s="352">
        <v>84197</v>
      </c>
      <c r="M17" s="350">
        <f t="shared" si="4"/>
        <v>420</v>
      </c>
      <c r="N17" s="352">
        <f t="shared" si="5"/>
        <v>84197.4</v>
      </c>
    </row>
    <row r="18" spans="1:14" ht="19.5" customHeight="1">
      <c r="A18" s="141">
        <v>12</v>
      </c>
      <c r="B18" s="196" t="s">
        <v>107</v>
      </c>
      <c r="C18" s="397">
        <v>4370</v>
      </c>
      <c r="D18" s="350">
        <v>224781</v>
      </c>
      <c r="E18" s="351">
        <f t="shared" si="0"/>
        <v>4370</v>
      </c>
      <c r="F18" s="352">
        <f t="shared" si="1"/>
        <v>627969</v>
      </c>
      <c r="G18" s="397">
        <v>5230</v>
      </c>
      <c r="H18" s="350">
        <v>751551</v>
      </c>
      <c r="I18" s="351">
        <f t="shared" si="2"/>
        <v>5230</v>
      </c>
      <c r="J18" s="350">
        <f t="shared" si="3"/>
        <v>279700.39999999997</v>
      </c>
      <c r="K18" s="397">
        <v>424</v>
      </c>
      <c r="L18" s="352">
        <v>84999</v>
      </c>
      <c r="M18" s="350">
        <f t="shared" si="4"/>
        <v>424</v>
      </c>
      <c r="N18" s="352">
        <f t="shared" si="5"/>
        <v>84999.28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39107</v>
      </c>
      <c r="D19" s="264">
        <f t="shared" si="6"/>
        <v>1988216</v>
      </c>
      <c r="E19" s="294">
        <f t="shared" si="6"/>
        <v>39107</v>
      </c>
      <c r="F19" s="265">
        <f>SUM(F7:F18)</f>
        <v>5619675.8999999985</v>
      </c>
      <c r="G19" s="294">
        <f>SUM(G7:G18)</f>
        <v>26639</v>
      </c>
      <c r="H19" s="294">
        <f>SUM(H7:H18)</f>
        <v>3746374</v>
      </c>
      <c r="I19" s="294">
        <f>SUM(I7:I18)</f>
        <v>26639</v>
      </c>
      <c r="J19" s="266">
        <f>SUM(J7:J18)</f>
        <v>1424653.7199999997</v>
      </c>
      <c r="K19" s="294">
        <f t="shared" si="6"/>
        <v>4761</v>
      </c>
      <c r="L19" s="294">
        <f t="shared" si="6"/>
        <v>948873</v>
      </c>
      <c r="M19" s="294">
        <f>SUM(M7:M18)</f>
        <v>4761</v>
      </c>
      <c r="N19" s="265">
        <f>SUM(N7:N18)</f>
        <v>954437.67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5619675.8999999985</v>
      </c>
      <c r="G27" s="294"/>
      <c r="H27" s="264"/>
      <c r="I27" s="264"/>
      <c r="J27" s="300">
        <f>J19-J26</f>
        <v>1424653.7199999997</v>
      </c>
      <c r="K27" s="300"/>
      <c r="L27" s="300"/>
      <c r="M27" s="300"/>
      <c r="N27" s="300">
        <f>N19-N26</f>
        <v>954437.67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5619.7</v>
      </c>
      <c r="G28" s="379"/>
      <c r="H28" s="379"/>
      <c r="I28" s="379"/>
      <c r="J28" s="396">
        <f>ROUND(J27/1000,1)</f>
        <v>1424.7</v>
      </c>
      <c r="K28" s="379"/>
      <c r="L28" s="379"/>
      <c r="M28" s="379"/>
      <c r="N28" s="396">
        <f>ROUND(N27/1000,1)</f>
        <v>954.4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88"/>
      <c r="H31" s="588"/>
      <c r="I31" s="462"/>
      <c r="J31" s="585">
        <f>+'Ekamut-caxs'!D67</f>
        <v>0</v>
      </c>
      <c r="K31" s="585"/>
      <c r="L31" s="391"/>
      <c r="N31" s="142"/>
    </row>
    <row r="32" spans="1:14" s="139" customFormat="1">
      <c r="C32" s="463"/>
      <c r="D32" s="463"/>
      <c r="E32" s="464"/>
      <c r="F32" s="464"/>
      <c r="G32" s="586" t="s">
        <v>90</v>
      </c>
      <c r="H32" s="586"/>
      <c r="I32" s="465"/>
      <c r="J32" s="586" t="s">
        <v>108</v>
      </c>
      <c r="K32" s="586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5"/>
      <c r="H33" s="585"/>
      <c r="I33" s="467"/>
      <c r="J33" s="585">
        <f>+'Ekamut-caxs'!D69</f>
        <v>0</v>
      </c>
      <c r="K33" s="585"/>
      <c r="L33" s="391"/>
    </row>
    <row r="34" spans="2:13" s="139" customFormat="1">
      <c r="C34" s="468"/>
      <c r="D34" s="468"/>
      <c r="E34" s="469"/>
      <c r="F34" s="469"/>
      <c r="G34" s="586" t="s">
        <v>90</v>
      </c>
      <c r="H34" s="586"/>
      <c r="I34" s="465"/>
      <c r="J34" s="586" t="s">
        <v>108</v>
      </c>
      <c r="K34" s="586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87" t="s">
        <v>246</v>
      </c>
      <c r="J37" s="587"/>
      <c r="L37" s="587" t="s">
        <v>247</v>
      </c>
      <c r="M37" s="587"/>
    </row>
    <row r="38" spans="2:13" s="417" customFormat="1" ht="15.6" customHeight="1">
      <c r="E38" s="587" t="s">
        <v>245</v>
      </c>
      <c r="F38" s="587"/>
      <c r="I38" s="587"/>
      <c r="J38" s="587"/>
      <c r="L38" s="587"/>
      <c r="M38" s="587"/>
    </row>
    <row r="39" spans="2:13">
      <c r="E39" s="587"/>
      <c r="F39" s="58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3" workbookViewId="0">
      <selection activeCell="B16" sqref="B16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66</v>
      </c>
      <c r="B1" s="597"/>
      <c r="C1" s="597"/>
      <c r="D1" s="597"/>
    </row>
    <row r="2" spans="1:4" ht="26.25" customHeight="1">
      <c r="A2" s="598" t="str">
        <f>+'Ekamut-caxs'!A7:D7</f>
        <v xml:space="preserve">«Երևանի հ.131 մսուր-մանկապարտեզ» ՀՈԱԿ-ի </v>
      </c>
      <c r="B2" s="598"/>
      <c r="C2" s="598"/>
      <c r="D2" s="598"/>
    </row>
    <row r="3" spans="1:4" ht="27" customHeight="1">
      <c r="A3" s="598" t="s">
        <v>234</v>
      </c>
      <c r="B3" s="598"/>
      <c r="C3" s="598"/>
      <c r="D3" s="598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SUM(C20:C23)</f>
        <v>4</v>
      </c>
      <c r="D19" s="167">
        <f>SUM(D20:D23)</f>
        <v>122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31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30</v>
      </c>
    </row>
    <row r="23" spans="1:4" ht="23.25" customHeight="1">
      <c r="A23" s="170">
        <v>4.4000000000000004</v>
      </c>
      <c r="B23" s="173" t="s">
        <v>258</v>
      </c>
      <c r="C23" s="170">
        <v>1</v>
      </c>
      <c r="D23" s="170">
        <v>32</v>
      </c>
    </row>
    <row r="24" spans="1:4" s="169" customFormat="1" ht="31.5" customHeight="1">
      <c r="A24" s="167"/>
      <c r="B24" s="168" t="s">
        <v>68</v>
      </c>
      <c r="C24" s="167">
        <f>C7+C11+C15+C19</f>
        <v>8</v>
      </c>
      <c r="D24" s="167">
        <f>D7+D11+D15+D19</f>
        <v>242</v>
      </c>
    </row>
    <row r="25" spans="1:4" ht="48.75" customHeight="1"/>
    <row r="26" spans="1:4" ht="18">
      <c r="B26" s="470" t="s">
        <v>2</v>
      </c>
      <c r="C26" s="599">
        <f>+'Ekamut-caxs'!D67</f>
        <v>0</v>
      </c>
      <c r="D26" s="599"/>
    </row>
    <row r="27" spans="1:4" ht="15.75" customHeight="1">
      <c r="B27" s="471" t="s">
        <v>4</v>
      </c>
      <c r="C27" s="596" t="s">
        <v>5</v>
      </c>
      <c r="D27" s="596"/>
    </row>
    <row r="28" spans="1:4" ht="27" customHeight="1">
      <c r="B28" s="472" t="s">
        <v>6</v>
      </c>
      <c r="C28" s="599">
        <f>+'Ekamut-caxs'!D69</f>
        <v>0</v>
      </c>
      <c r="D28" s="599"/>
    </row>
    <row r="29" spans="1:4">
      <c r="B29" s="473"/>
      <c r="C29" s="596" t="s">
        <v>5</v>
      </c>
      <c r="D29" s="596"/>
    </row>
    <row r="30" spans="1:4">
      <c r="B30" s="474" t="s">
        <v>142</v>
      </c>
      <c r="C30" s="474"/>
      <c r="D30" s="47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FUHjIm2mqBfD5zMj9twCaPj34thSK9Kg3/YwpAQQxNY=</DigestValue>
    </Reference>
    <Reference Type="http://www.w3.org/2000/09/xmldsig#Object" URI="#idOfficeObject">
      <DigestMethod Algorithm="http://www.w3.org/2001/04/xmlenc#sha256"/>
      <DigestValue>sKi21tKYFxpXPmwjHdA2G0UUTc0trEGdVstKtP8NX9Y=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kj9Z7tUSOGIKxZjpGr5xnisaUGZX02W2Cp7XUYGlqpQ=</DigestValue>
    </Reference>
    <Reference Type="http://www.w3.org/2000/09/xmldsig#Object" URI="#idValidSigLnImg">
      <DigestMethod Algorithm="http://www.w3.org/2001/04/xmlenc#sha256"/>
      <DigestValue>B9IxQowe6UtDxkFwgRygsivuvhNvHRIXJoqyAB9n1vc=</DigestValue>
    </Reference>
    <Reference Type="http://www.w3.org/2000/09/xmldsig#Object" URI="#idInvalidSigLnImg">
      <DigestMethod Algorithm="http://www.w3.org/2001/04/xmlenc#sha256"/>
      <DigestValue>ny5Ga3hBwv5B5Z5FMiH43Q3ESSkN3sHpJxjaUXLxzcw=</DigestValue>
    </Reference>
  </SignedInfo>
  <SignatureValue>Sz0gaDlWNaoS8onECvoSfrH39qT1Zwe+bjGN8F0XB0XDYxzfzwhqw0CURFuyAGzb4J2zXG+oVCA8
Hs5fZ7Ll9s04K4K2cxvGzjmfz5CbND+vzbwYGyjbI72gM5kPCA7UP4GekINi538aZiLo+MO2apf2
3TVAbcd71GyPLK6X+gyCLpWrpRLHRoWlHsnjRLLjQKyHpWAXUjmnZvPTPJSVqx4JsBDqtbEhSV2E
ttWO/r5+xq3yPkAgJrN4ZKAByoimnOzlmpDwNVhQD5zI/qK2MPx6pLrZw1hdWBVeWpNclr5Kj7Ol
m6HMjNrJ4oro/nqOUP6F2SLssLeAyulkDfKeWw==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xyAer1kUjtP5OlG0RyGy9nbA91ZdRohwNp+vjKSb54k=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UOw9O8ngMdyHMHRbLuD1irH+7n4bwtwMC16wjDeaMVw=</DigestValue>
      </Reference>
      <Reference URI="/xl/drawings/vmlDrawing2.vml?ContentType=application/vnd.openxmlformats-officedocument.vmlDrawing">
        <DigestMethod Algorithm="http://www.w3.org/2001/04/xmlenc#sha256"/>
        <DigestValue>clUzz9ACP2jLwTbPqyA3kDijFpNHaP0InqFzuC/7TRA=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WjqP9jp5oYKe2E2/qxT/f1MiHqruzfg5zqAmY9e/ycU=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rP6uC/jZ7V10ahu2wu/tBp7Tne1aQvg+xx4Nhb490aU=</DigestValue>
      </Reference>
      <Reference URI="/xl/styles.xml?ContentType=application/vnd.openxmlformats-officedocument.spreadsheetml.styles+xml">
        <DigestMethod Algorithm="http://www.w3.org/2001/04/xmlenc#sha256"/>
        <DigestValue>qvZIktzZOvuHIjVTPukczV7bQiLubbOlsbXjOBgPBy8=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pBrckJ9GtgAi8TkgkvsIfvBzw7LKwUCjxgH+Kk4EiFA=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76DcjXx3XASmadE8iWDPHWUoQVsPGuNA6cuynLgEZ5g=</DigestValue>
      </Reference>
      <Reference URI="/xl/worksheets/sheet2.xml?ContentType=application/vnd.openxmlformats-officedocument.spreadsheetml.worksheet+xml">
        <DigestMethod Algorithm="http://www.w3.org/2001/04/xmlenc#sha256"/>
        <DigestValue>Xxyw0B2OAXPZzV+xTM9ZoXbf7Zg/pI1qNJv21cUC7pI=</DigestValue>
      </Reference>
      <Reference URI="/xl/worksheets/sheet3.xml?ContentType=application/vnd.openxmlformats-officedocument.spreadsheetml.worksheet+xml">
        <DigestMethod Algorithm="http://www.w3.org/2001/04/xmlenc#sha256"/>
        <DigestValue>56mQCKVB+65BEShhZY/PWd+O/HfrWAxUbSo1EY+Vj4o=</DigestValue>
      </Reference>
      <Reference URI="/xl/worksheets/sheet4.xml?ContentType=application/vnd.openxmlformats-officedocument.spreadsheetml.worksheet+xml">
        <DigestMethod Algorithm="http://www.w3.org/2001/04/xmlenc#sha256"/>
        <DigestValue>4V0ByGwZyBaulKU0TOHvnefusfKUmdnHfrCoCd8+4fc=</DigestValue>
      </Reference>
      <Reference URI="/xl/worksheets/sheet5.xml?ContentType=application/vnd.openxmlformats-officedocument.spreadsheetml.worksheet+xml">
        <DigestMethod Algorithm="http://www.w3.org/2001/04/xmlenc#sha256"/>
        <DigestValue>5t8Zhrr7omI4xvZLyS2Qo3Hmg2ZqYIWhOd3BX8bhM0E=</DigestValue>
      </Reference>
      <Reference URI="/xl/worksheets/sheet6.xml?ContentType=application/vnd.openxmlformats-officedocument.spreadsheetml.worksheet+xml">
        <DigestMethod Algorithm="http://www.w3.org/2001/04/xmlenc#sha256"/>
        <DigestValue>6rygAVQaGHN0rBHyo2FBfR0FQ6iTq9MnBFwzXPzVmoE=</DigestValue>
      </Reference>
      <Reference URI="/xl/worksheets/sheet7.xml?ContentType=application/vnd.openxmlformats-officedocument.spreadsheetml.worksheet+xml">
        <DigestMethod Algorithm="http://www.w3.org/2001/04/xmlenc#sha256"/>
        <DigestValue>mAQX55XZLLh4QgafaT10viG/8f3p/rOpvnC7GPucW0k=</DigestValue>
      </Reference>
      <Reference URI="/xl/worksheets/sheet8.xml?ContentType=application/vnd.openxmlformats-officedocument.spreadsheetml.worksheet+xml">
        <DigestMethod Algorithm="http://www.w3.org/2001/04/xmlenc#sha256"/>
        <DigestValue>CUs9m67T8N8DLbVqkvZk7BGoc9I7iUAixcrJZM6xHyM=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{BC3C0999-A66C-4CCE-80E7-619EB4BA6870}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2023-04-03T16:26:46Z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r01UAAAAEwAAAAAAAABIAAAAAAAAAMwuEnj6fwAAkPMuePp/AAAAMxJ4+n8AAAEAAAAAAAAAWFgSePp/AAAAAAL3+n8AAAAAAAAAAAAAAAAAAAAAAADAta9NVAAAAKBUCFd7AQAA2+Db9Pp/AADwtq9NVAAAAIm3r01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CuTVQAAAAAAQAAAAAAAIg+//T6fwAAAAAAAAAAAAAJAAAAAAAAAHit1FZ7AQAASMGBd/p/AAAAAAAAAAAAAAAAAAAAAAAATSXsSRWBAADYIa5NVAAAAAAAAAAAAAAAYAnLZHsBAACgVAhXewEAAAAjrk0AAAAAAAAAAAAAAAAHAAAAAAAAAIhvzWR7AQAAPCKuTVQAAAB5Iq5NVAAAAHHN1/T6fwAAAQAAAHsBAACwJa5NAAAAAHXRFRQdxwAAAAAAAAAAAACgVAhXewEAANvg2/T6fwAA4CGuTVQAAAB5Iq5NVAAAABACy2R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AGxwewEAAKAAbHACAAAAiD7/9Pp/AAAAAAAAAAAAAJnranb6fwAAAAAAAPp/AAAAAAAAAAAAAAAAAAAAAAAAAAAAAAAAAAANHuxJFYEAAAAAAAAAAAAAoABscHsBAADg////AAAAAKBUCFd7AQAA2CeuTQAAAAAAAAAAAAAAAAYAAAAAAAAAIAAAAAAAAAD8Jq5NVAAAADknrk1UAAAAcc3X9Pp/AACgK65NVAAAAAAAAAAAAAAAoFC0ZHsBAAC4YfR2+n8AAKBUCFd7AQAA2+Db9Pp/AACgJq5NVAAAADknrk1UAAAAEHz4aH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BEj//////8MHgAAAAABBAALfgJ7AQAAphRk//////++/dECA1oAAJjnw2R7AQAAmH6vTVQAAAAwLCJwewEAAKB8r01UAAAAAAt+AgAAAAAwLCJwewEAAKzvB/X6fwAAAAAAAAAAAADb4Nv0+n8AANB8r01UAAAAZAAAAAAAAAAIAFEAe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r01UAAAAEwAAAAAAAABIAAAAAAAAAMwuEnj6fwAAkPMuePp/AAAAMxJ4+n8AAAEAAAAAAAAAWFgSePp/AAAAAAL3+n8AAAAAAAAAAAAAAAAAAAAAAADAta9NVAAAAKBUCFd7AQAA2+Db9Pp/AADwtq9NVAAAAIm3r01UAAAAAAAAAAAAAAAAAAAAZHYACAAAAAAlAAAADAAAAAEAAAAYAAAADAAAAP8AAAASAAAADAAAAAEAAAAeAAAAGAAAACIAAAAEAAAAegAAABEAAAAlAAAADAAAAAEAAABUAAAAtAAAACMAAAAEAAAAeAAAABAAAAABAAAAAMDGQb6ExkEjAAAABAAAABEAAABMAAAAAAAAAAAAAAAAAAAA//////////9wAAAASQBuAHYAYQBsAGkAZAAgAHMAaQBnAG4AYQB0AHUAcgBlAGlD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K5NVAAAAAABAAAAAAAAiD7/9Pp/AAAAAAAAAAAAAAkAAAAAAAAAeK3UVnsBAABIwYF3+n8AAAAAAAAAAAAAAAAAAAAAAABNJexJFYEAANghrk1UAAAAAAAAAAAAAABgCctkewEAAKBUCFd7AQAAACOuTQAAAAAAAAAAAAAAAAcAAAAAAAAAiG/NZHsBAAA8Iq5NVAAAAHkirk1UAAAAcc3X9Pp/AAABAAAAewEAALAlrk0AAAAAddEVFB3HAAAAAAAAAAAAAKBUCFd7AQAA2+Db9Pp/AADgIa5NVAAAAHkirk1UAAAAEALLZH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AAbHB7AQAAoABscAIAAACIPv/0+n8AAAAAAAAAAAAAmetqdvp/AAAAAAAA+n8AAAAAAAAAAAAAAAAAAAAAAAAAAAAAAAAAAA0e7EkVgQAAAAAAAAAAAACgAGxwewEAAOD///8AAAAAoFQIV3sBAADYJ65NAAAAAAAAAAAAAAAABgAAAAAAAAAgAAAAAAAAAPwmrk1UAAAAOSeuTVQAAABxzdf0+n8AAKArrk1UAAAAAAAAAAAAAACgULRkewEAALhh9Hb6fwAAoFQIV3sBAADb4Nv0+n8AAKAmrk1UAAAAOSeuTVQAAAAQfPhoewEAAAAAAABkdgAIAAAAACUAAAAMAAAAAwAAABgAAAAMAAAAAAAAABIAAAAMAAAAAQAAABYAAAAMAAAACAAAAFQAAABUAAAACgAAACcAAAAeAAAASgAAAAEAAAAAwMZBvoTGQQoAAABLAAAAAQAAAEwAAAAEAAAACQAAACcAAAAgAAAASwAAAFAAAABYAFo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2vTVQAAAAAAAAAAAAAAAAAAAAAAAAAAAAAAAAAAAAw6MhoewEAAAgAAAAAAAAAgXwI9fp/AACQprdwewEAAAAAAAAAAAAAAQAAAAAAAAAAAAAAAAAAAAEAAAB7AQAA48AA7fp/AADjDnj//////wweAAAAAAEEAAt+AnsBAACmFGT//////7790QIDWgAAmOfDZHsBAACYfq9NVAAAADAsInB7AQAAoHyvTVQAAAAAC34CAAAAADAsInB7AQAArO8H9fp/AAAAAAAAAAAAANvg2/T6fwAA0HyvTVQAAABkAAAAAAAAAAgAcwB7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ne+DPDM9OfMBdUwPfVGCfRTah91NKQBBpakkMzlMlFU=</DigestValue>
    </Reference>
    <Reference Type="http://www.w3.org/2000/09/xmldsig#Object" URI="#idOfficeObject">
      <DigestMethod Algorithm="http://www.w3.org/2001/04/xmlenc#sha256"/>
      <DigestValue>6V82HjUFeF7RjRHd4yRIEjqsq+AYRA4QCUTh7qARFlw=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CKlAiL8A+fgjXYpGm++KI6FBW3lNrTpAnaFyYUwUQqU=</DigestValue>
    </Reference>
    <Reference Type="http://www.w3.org/2000/09/xmldsig#Object" URI="#idValidSigLnImg">
      <DigestMethod Algorithm="http://www.w3.org/2001/04/xmlenc#sha256"/>
      <DigestValue>zcYQB5/vhqhFJoj87ensOlkp9MCaize3vS/hmqpcUbI=</DigestValue>
    </Reference>
    <Reference Type="http://www.w3.org/2000/09/xmldsig#Object" URI="#idInvalidSigLnImg">
      <DigestMethod Algorithm="http://www.w3.org/2001/04/xmlenc#sha256"/>
      <DigestValue>EmoWZ63gAbLnZlo9XrKa225/8jZqIbNrg/gaqbSHK38=</DigestValue>
    </Reference>
  </SignedInfo>
  <SignatureValue>MA7xnwqmZuKWBoTr9OUAGj0GnEyPFfmZbjIIo0LuJCnfM7+X+ts2IHNlORK8rleKPcrmJDyVuD6k
0S9C13bFlrjkNbxKgYEjC7VDgwWxt0Q+4SWOVG8V3W2291AnFkyJYSVVF8ixM6rxBPpjFvwY3vxo
JgA2QovDttO26y7F1ieyRoH8DeSE6vFibI6xSPZt+xNqmBu0ulTUdBk8HhbDbbmksFLNEntZMMXK
knXLb5izIFvDtONsyl/uG6oV4d+19MMAzLrE4bxidAFwd0mr/a8G0N6WuES/BUEiygcaQ9/V2MLk
j6Ps7XecLsXD7jgxuQZnIPRlZF/fuRPR71/dZQ==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xyAer1kUjtP5OlG0RyGy9nbA91ZdRohwNp+vjKSb54k=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UOw9O8ngMdyHMHRbLuD1irH+7n4bwtwMC16wjDeaMVw=</DigestValue>
      </Reference>
      <Reference URI="/xl/drawings/vmlDrawing2.vml?ContentType=application/vnd.openxmlformats-officedocument.vmlDrawing">
        <DigestMethod Algorithm="http://www.w3.org/2001/04/xmlenc#sha256"/>
        <DigestValue>clUzz9ACP2jLwTbPqyA3kDijFpNHaP0InqFzuC/7TRA=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WjqP9jp5oYKe2E2/qxT/f1MiHqruzfg5zqAmY9e/ycU=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rP6uC/jZ7V10ahu2wu/tBp7Tne1aQvg+xx4Nhb490aU=</DigestValue>
      </Reference>
      <Reference URI="/xl/styles.xml?ContentType=application/vnd.openxmlformats-officedocument.spreadsheetml.styles+xml">
        <DigestMethod Algorithm="http://www.w3.org/2001/04/xmlenc#sha256"/>
        <DigestValue>qvZIktzZOvuHIjVTPukczV7bQiLubbOlsbXjOBgPBy8=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pBrckJ9GtgAi8TkgkvsIfvBzw7LKwUCjxgH+Kk4EiFA=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76DcjXx3XASmadE8iWDPHWUoQVsPGuNA6cuynLgEZ5g=</DigestValue>
      </Reference>
      <Reference URI="/xl/worksheets/sheet2.xml?ContentType=application/vnd.openxmlformats-officedocument.spreadsheetml.worksheet+xml">
        <DigestMethod Algorithm="http://www.w3.org/2001/04/xmlenc#sha256"/>
        <DigestValue>Xxyw0B2OAXPZzV+xTM9ZoXbf7Zg/pI1qNJv21cUC7pI=</DigestValue>
      </Reference>
      <Reference URI="/xl/worksheets/sheet3.xml?ContentType=application/vnd.openxmlformats-officedocument.spreadsheetml.worksheet+xml">
        <DigestMethod Algorithm="http://www.w3.org/2001/04/xmlenc#sha256"/>
        <DigestValue>56mQCKVB+65BEShhZY/PWd+O/HfrWAxUbSo1EY+Vj4o=</DigestValue>
      </Reference>
      <Reference URI="/xl/worksheets/sheet4.xml?ContentType=application/vnd.openxmlformats-officedocument.spreadsheetml.worksheet+xml">
        <DigestMethod Algorithm="http://www.w3.org/2001/04/xmlenc#sha256"/>
        <DigestValue>4V0ByGwZyBaulKU0TOHvnefusfKUmdnHfrCoCd8+4fc=</DigestValue>
      </Reference>
      <Reference URI="/xl/worksheets/sheet5.xml?ContentType=application/vnd.openxmlformats-officedocument.spreadsheetml.worksheet+xml">
        <DigestMethod Algorithm="http://www.w3.org/2001/04/xmlenc#sha256"/>
        <DigestValue>5t8Zhrr7omI4xvZLyS2Qo3Hmg2ZqYIWhOd3BX8bhM0E=</DigestValue>
      </Reference>
      <Reference URI="/xl/worksheets/sheet6.xml?ContentType=application/vnd.openxmlformats-officedocument.spreadsheetml.worksheet+xml">
        <DigestMethod Algorithm="http://www.w3.org/2001/04/xmlenc#sha256"/>
        <DigestValue>6rygAVQaGHN0rBHyo2FBfR0FQ6iTq9MnBFwzXPzVmoE=</DigestValue>
      </Reference>
      <Reference URI="/xl/worksheets/sheet7.xml?ContentType=application/vnd.openxmlformats-officedocument.spreadsheetml.worksheet+xml">
        <DigestMethod Algorithm="http://www.w3.org/2001/04/xmlenc#sha256"/>
        <DigestValue>mAQX55XZLLh4QgafaT10viG/8f3p/rOpvnC7GPucW0k=</DigestValue>
      </Reference>
      <Reference URI="/xl/worksheets/sheet8.xml?ContentType=application/vnd.openxmlformats-officedocument.spreadsheetml.worksheet+xml">
        <DigestMethod Algorithm="http://www.w3.org/2001/04/xmlenc#sha256"/>
        <DigestValue>CUs9m67T8N8DLbVqkvZk7BGoc9I7iUAixcrJZM6xHyM=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{ABEE87F8-0134-46CF-97C0-32CCCC4F9DB6}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2023-04-03T16:27:00Z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r01UAAAAEwAAAAAAAABIAAAAAAAAAMwuEnj6fwAAkPMuePp/AAAAMxJ4+n8AAAEAAAAAAAAAWFgSePp/AAAAAAL3+n8AAAAAAAAAAAAAAAAAAAAAAADAta9NVAAAAKBUCFd7AQAA2+Db9Pp/AADwtq9NVAAAAIm3r01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CuTVQAAAAAAQAAAAAAAIg+//T6fwAAAAAAAAAAAAAJAAAAAAAAAHit1FZ7AQAASMGBd/p/AAAAAAAAAAAAAAAAAAAAAAAATSXsSRWBAADYIa5NVAAAAAAAAAAAAAAAYAnLZHsBAACgVAhXewEAAAAjrk0AAAAAAAAAAAAAAAAHAAAAAAAAAIhvzWR7AQAAPCKuTVQAAAB5Iq5NVAAAAHHN1/T6fwAAAQAAAHsBAACwJa5NAAAAAHXRFRQdxwAAAAAAAAAAAACgVAhXewEAANvg2/T6fwAA4CGuTVQAAAB5Iq5NVAAAABACy2R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AGxwewEAAKAAbHACAAAAiD7/9Pp/AAAAAAAAAAAAAJnranb6fwAAAAAAAPp/AAAAAAAAAAAAAAAAAAAAAAAAAAAAAAAAAAANHuxJFYEAAAAAAAAAAAAAoABscHsBAADg////AAAAAKBUCFd7AQAA2CeuTQAAAAAAAAAAAAAAAAYAAAAAAAAAIAAAAAAAAAD8Jq5NVAAAADknrk1UAAAAcc3X9Pp/AACgK65NVAAAAAAAAAAAAAAAoFC0ZHsBAAC4YfR2+n8AAKBUCFd7AQAA2+Db9Pp/AACgJq5NVAAAADknrk1UAAAAEHz4aH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hSy//////8MHgAAAAABBGAMfgJ7AQAAphRk//////++/dECA1oAAJjnw2R7AQAAmH6vTVQAAAAwLCJwewEAAKB8r01UAAAAYAx+AgAAAAAwLCJwewEAAKzvB/X6fwAAAAAAAAAAAADb4Nv0+n8AANB8r01UAAAAZAAAAAAAAAAIAOwAe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r01UAAAAEwAAAAAAAABIAAAAAAAAAMwuEnj6fwAAkPMuePp/AAAAMxJ4+n8AAAEAAAAAAAAAWFgSePp/AAAAAAL3+n8AAAAAAAAAAAAAAAAAAAAAAADAta9NVAAAAKBUCFd7AQAA2+Db9Pp/AADwtq9NVAAAAIm3r01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K5NVAAAAAABAAAAAAAAiD7/9Pp/AAAAAAAAAAAAAAkAAAAAAAAAeK3UVnsBAABIwYF3+n8AAAAAAAAAAAAAAAAAAAAAAABNJexJFYEAANghrk1UAAAAAAAAAAAAAABgCctkewEAAKBUCFd7AQAAACOuTQAAAAAAAAAAAAAAAAcAAAAAAAAAiG/NZHsBAAA8Iq5NVAAAAHkirk1UAAAAcc3X9Pp/AAABAAAAewEAALAlrk0AAAAAddEVFB3HAAAAAAAAAAAAAKBUCFd7AQAA2+Db9Pp/AADgIa5NVAAAAHkirk1UAAAAEALLZH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AAbHB7AQAAoABscAIAAACIPv/0+n8AAAAAAAAAAAAAmetqdvp/AAAAAAAA+n8AAAAAAAAAAAAAAAAAAAAAAAAAAAAAAAAAAA0e7EkVgQAAAAAAAAAAAACgAGxwewEAAOD///8AAAAAoFQIV3sBAADYJ65NAAAAAAAAAAAAAAAABgAAAAAAAAAgAAAAAAAAAPwmrk1UAAAAOSeuTVQAAABxzdf0+n8AAKArrk1UAAAAAAAAAAAAAACgULRkewEAALhh9Hb6fwAAoFQIV3sBAADb4Nv0+n8AAKAmrk1UAAAAOSeuTVQAAAAQfPhoe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2vTVQAAAAAAAAAAAAAAAAAAAAAAAAAAAAAAAAAAAAwey1wewEAAAgAAAAAAAAAgXwI9fp/AACQprdwewEAAAAAAAAAAAAAAQAAAAAAAAAAAMlUewEAAAEAAAB7AQAA48AA7fp/AADnEpD//////wweAAAAAAEEYAx+AnsBAACmFGT//////7790QIDWgAAmOfDZHsBAACYfq9NVAAAADAsInB7AQAAoHyvTVQAAABgDH4CAAAAADAsInB7AQAArO8H9fp/AAAAAAAAAAAAANvg2/T6fwAA0HyvTVQAAABkAAAAAAAAAAgA8AB7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2023-03-21T08:34:31Z</dcterms:modified>
</cp:coreProperties>
</file>